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F:\2021\RIESGOS\"/>
    </mc:Choice>
  </mc:AlternateContent>
  <xr:revisionPtr revIDLastSave="0" documentId="13_ncr:1_{16ADC7C9-5D4F-4638-B051-F8EB295D7BC2}" xr6:coauthVersionLast="47" xr6:coauthVersionMax="47" xr10:uidLastSave="{00000000-0000-0000-0000-000000000000}"/>
  <bookViews>
    <workbookView xWindow="-120" yWindow="-120" windowWidth="29040" windowHeight="15840" firstSheet="1"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Trimestre 2" sheetId="22" r:id="rId14"/>
    <sheet name="Seguimiento  Trimestre 3" sheetId="23" r:id="rId15"/>
    <sheet name="Seguimiento  Trimestre 4"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4" i="1" l="1"/>
  <c r="Z13" i="1"/>
  <c r="Z15" i="1"/>
  <c r="Z11" i="1"/>
  <c r="Z12" i="1"/>
  <c r="N59" i="24"/>
  <c r="M59" i="24"/>
  <c r="L59" i="24"/>
  <c r="K59" i="24"/>
  <c r="J59" i="24"/>
  <c r="I59" i="24"/>
  <c r="H59" i="24"/>
  <c r="G59" i="24"/>
  <c r="F59" i="24"/>
  <c r="E59" i="24"/>
  <c r="D59" i="24"/>
  <c r="C59" i="24"/>
  <c r="B59" i="24"/>
  <c r="A59" i="24"/>
  <c r="N54" i="24"/>
  <c r="G54" i="24"/>
  <c r="F54" i="24"/>
  <c r="E54" i="24"/>
  <c r="D54" i="24"/>
  <c r="C54" i="24"/>
  <c r="B54" i="24"/>
  <c r="A54" i="24"/>
  <c r="N49" i="24"/>
  <c r="G49" i="24"/>
  <c r="F49" i="24"/>
  <c r="E49" i="24"/>
  <c r="D49" i="24"/>
  <c r="C49" i="24"/>
  <c r="B49" i="24"/>
  <c r="A49" i="24"/>
  <c r="N44" i="24"/>
  <c r="M44" i="24"/>
  <c r="L44" i="24"/>
  <c r="K44" i="24"/>
  <c r="J44" i="24"/>
  <c r="I44" i="24"/>
  <c r="H44" i="24"/>
  <c r="G44" i="24"/>
  <c r="F44" i="24"/>
  <c r="E44" i="24"/>
  <c r="D44" i="24"/>
  <c r="C44" i="24"/>
  <c r="B44" i="24"/>
  <c r="A44" i="24"/>
  <c r="N39" i="24"/>
  <c r="M39" i="24"/>
  <c r="L39" i="24"/>
  <c r="K39" i="24"/>
  <c r="J39" i="24"/>
  <c r="I39" i="24"/>
  <c r="H39" i="24"/>
  <c r="G39" i="24"/>
  <c r="F39" i="24"/>
  <c r="E39" i="24"/>
  <c r="D39" i="24"/>
  <c r="C39" i="24"/>
  <c r="B39" i="24"/>
  <c r="A39" i="24"/>
  <c r="N34" i="24"/>
  <c r="M34" i="24"/>
  <c r="L34" i="24"/>
  <c r="K34" i="24"/>
  <c r="J34" i="24"/>
  <c r="I34" i="24"/>
  <c r="H34" i="24"/>
  <c r="G34" i="24"/>
  <c r="F34" i="24"/>
  <c r="E34" i="24"/>
  <c r="D34" i="24"/>
  <c r="C34" i="24"/>
  <c r="B34" i="24"/>
  <c r="A34" i="24"/>
  <c r="N29" i="24"/>
  <c r="G29" i="24"/>
  <c r="F29" i="24"/>
  <c r="E29" i="24"/>
  <c r="D29" i="24"/>
  <c r="C29" i="24"/>
  <c r="B29" i="24"/>
  <c r="A29" i="24"/>
  <c r="N24" i="24"/>
  <c r="G24" i="24"/>
  <c r="F24" i="24"/>
  <c r="E24" i="24"/>
  <c r="D24" i="24"/>
  <c r="C24" i="24"/>
  <c r="B24" i="24"/>
  <c r="A24" i="24"/>
  <c r="N23" i="24"/>
  <c r="G23" i="24"/>
  <c r="F23" i="24"/>
  <c r="E23" i="24"/>
  <c r="D23" i="24"/>
  <c r="C23" i="24"/>
  <c r="B23" i="24"/>
  <c r="A23" i="24"/>
  <c r="N22" i="24"/>
  <c r="G22" i="24"/>
  <c r="F22" i="24"/>
  <c r="E22" i="24"/>
  <c r="D22" i="24"/>
  <c r="C22" i="24"/>
  <c r="B22" i="24"/>
  <c r="A22" i="24"/>
  <c r="N21" i="24"/>
  <c r="G21" i="24"/>
  <c r="F21" i="24"/>
  <c r="E21" i="24"/>
  <c r="D21" i="24"/>
  <c r="C21" i="24"/>
  <c r="B21" i="24"/>
  <c r="A21" i="24"/>
  <c r="O20"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59" i="23"/>
  <c r="M59" i="23"/>
  <c r="L59" i="23"/>
  <c r="K59" i="23"/>
  <c r="J59" i="23"/>
  <c r="I59" i="23"/>
  <c r="H59" i="23"/>
  <c r="G59" i="23"/>
  <c r="F59" i="23"/>
  <c r="E59" i="23"/>
  <c r="D59" i="23"/>
  <c r="C59" i="23"/>
  <c r="B59" i="23"/>
  <c r="A59" i="23"/>
  <c r="N54" i="23"/>
  <c r="G54" i="23"/>
  <c r="F54" i="23"/>
  <c r="E54" i="23"/>
  <c r="D54" i="23"/>
  <c r="C54" i="23"/>
  <c r="B54" i="23"/>
  <c r="A54" i="23"/>
  <c r="N49" i="23"/>
  <c r="G49" i="23"/>
  <c r="F49" i="23"/>
  <c r="E49" i="23"/>
  <c r="D49" i="23"/>
  <c r="C49" i="23"/>
  <c r="B49" i="23"/>
  <c r="A49" i="23"/>
  <c r="N44" i="23"/>
  <c r="M44" i="23"/>
  <c r="L44" i="23"/>
  <c r="K44" i="23"/>
  <c r="J44" i="23"/>
  <c r="I44" i="23"/>
  <c r="H44" i="23"/>
  <c r="G44" i="23"/>
  <c r="F44" i="23"/>
  <c r="E44" i="23"/>
  <c r="D44" i="23"/>
  <c r="C44" i="23"/>
  <c r="B44" i="23"/>
  <c r="A44" i="23"/>
  <c r="N39" i="23"/>
  <c r="M39" i="23"/>
  <c r="L39" i="23"/>
  <c r="K39" i="23"/>
  <c r="J39" i="23"/>
  <c r="I39" i="23"/>
  <c r="H39" i="23"/>
  <c r="G39" i="23"/>
  <c r="F39" i="23"/>
  <c r="E39" i="23"/>
  <c r="D39" i="23"/>
  <c r="C39" i="23"/>
  <c r="B39" i="23"/>
  <c r="A39" i="23"/>
  <c r="N34" i="23"/>
  <c r="M34" i="23"/>
  <c r="L34" i="23"/>
  <c r="K34" i="23"/>
  <c r="J34" i="23"/>
  <c r="I34" i="23"/>
  <c r="H34" i="23"/>
  <c r="G34" i="23"/>
  <c r="F34" i="23"/>
  <c r="E34" i="23"/>
  <c r="D34" i="23"/>
  <c r="C34" i="23"/>
  <c r="B34" i="23"/>
  <c r="A34" i="23"/>
  <c r="N29" i="23"/>
  <c r="G29" i="23"/>
  <c r="F29" i="23"/>
  <c r="E29" i="23"/>
  <c r="D29" i="23"/>
  <c r="C29" i="23"/>
  <c r="B29" i="23"/>
  <c r="A29" i="23"/>
  <c r="N24" i="23"/>
  <c r="G24" i="23"/>
  <c r="F24" i="23"/>
  <c r="E24" i="23"/>
  <c r="D24" i="23"/>
  <c r="C24" i="23"/>
  <c r="B24" i="23"/>
  <c r="A24" i="23"/>
  <c r="N23" i="23"/>
  <c r="G23" i="23"/>
  <c r="F23" i="23"/>
  <c r="E23" i="23"/>
  <c r="D23" i="23"/>
  <c r="C23" i="23"/>
  <c r="B23" i="23"/>
  <c r="A23" i="23"/>
  <c r="N22" i="23"/>
  <c r="G22" i="23"/>
  <c r="F22" i="23"/>
  <c r="E22" i="23"/>
  <c r="D22" i="23"/>
  <c r="C22" i="23"/>
  <c r="B22" i="23"/>
  <c r="A22" i="23"/>
  <c r="N21" i="23"/>
  <c r="G21" i="23"/>
  <c r="F21" i="23"/>
  <c r="E21" i="23"/>
  <c r="D21" i="23"/>
  <c r="C21" i="23"/>
  <c r="B21" i="23"/>
  <c r="A21" i="23"/>
  <c r="O20"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24" i="22"/>
  <c r="G24" i="22"/>
  <c r="F24" i="22"/>
  <c r="E24" i="22"/>
  <c r="D24" i="22"/>
  <c r="C24" i="22"/>
  <c r="B24" i="22"/>
  <c r="A24" i="22"/>
  <c r="N23" i="22"/>
  <c r="G23" i="22"/>
  <c r="F23" i="22"/>
  <c r="E23" i="22"/>
  <c r="D23" i="22"/>
  <c r="C23" i="22"/>
  <c r="B23" i="22"/>
  <c r="A23" i="22"/>
  <c r="N22" i="22"/>
  <c r="G22" i="22"/>
  <c r="F22" i="22"/>
  <c r="E22" i="22"/>
  <c r="D22" i="22"/>
  <c r="C22" i="22"/>
  <c r="B22" i="22"/>
  <c r="A22" i="22"/>
  <c r="N21" i="22"/>
  <c r="G21" i="22"/>
  <c r="F21" i="22"/>
  <c r="E21" i="22"/>
  <c r="D21" i="22"/>
  <c r="C21" i="22"/>
  <c r="B21" i="22"/>
  <c r="A21" i="22"/>
  <c r="O20"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N24" i="18"/>
  <c r="N23" i="18"/>
  <c r="G24" i="18"/>
  <c r="G23" i="18"/>
  <c r="F23" i="18"/>
  <c r="F24" i="18"/>
  <c r="E24" i="18"/>
  <c r="E23" i="18"/>
  <c r="D24" i="18"/>
  <c r="D23" i="18"/>
  <c r="C24" i="18"/>
  <c r="C23" i="18"/>
  <c r="B23" i="18"/>
  <c r="B24" i="18"/>
  <c r="A24" i="18"/>
  <c r="A23" i="18"/>
  <c r="T27" i="1" l="1"/>
  <c r="N22" i="18"/>
  <c r="G22" i="18"/>
  <c r="G21" i="18"/>
  <c r="G20" i="18"/>
  <c r="G15" i="18"/>
  <c r="F22" i="18"/>
  <c r="E22" i="18"/>
  <c r="D22" i="18"/>
  <c r="C22" i="18"/>
  <c r="B22" i="18"/>
  <c r="A22" i="18"/>
  <c r="AA26" i="1" l="1"/>
  <c r="AA25" i="1"/>
  <c r="AA24" i="1"/>
  <c r="AE25" i="1"/>
  <c r="AE24" i="1"/>
  <c r="AE26" i="1"/>
  <c r="Z23" i="1"/>
  <c r="Y23" i="1" s="1"/>
  <c r="T23" i="1"/>
  <c r="Q17" i="1"/>
  <c r="Q18" i="1"/>
  <c r="Q19" i="1"/>
  <c r="Q20" i="1"/>
  <c r="Q21" i="1"/>
  <c r="Q22" i="1"/>
  <c r="Q23" i="1"/>
  <c r="Q24" i="1"/>
  <c r="Q25" i="1"/>
  <c r="Q26" i="1"/>
  <c r="Q16" i="1"/>
  <c r="L23" i="1"/>
  <c r="B21" i="18"/>
  <c r="C21" i="18"/>
  <c r="D21" i="18"/>
  <c r="E21" i="18"/>
  <c r="F21" i="18"/>
  <c r="N21" i="18"/>
  <c r="A21" i="18"/>
  <c r="A20" i="18"/>
  <c r="B20" i="18"/>
  <c r="C20" i="18"/>
  <c r="D20" i="18"/>
  <c r="E20" i="18"/>
  <c r="F20" i="18"/>
  <c r="N20" i="18"/>
  <c r="O20" i="18"/>
  <c r="I22" i="22" l="1"/>
  <c r="I22" i="23"/>
  <c r="I22" i="24"/>
  <c r="I22" i="18"/>
  <c r="X23" i="1"/>
  <c r="N15" i="18"/>
  <c r="F15" i="18"/>
  <c r="E15" i="18"/>
  <c r="D15" i="18"/>
  <c r="C15" i="18"/>
  <c r="B15" i="18"/>
  <c r="A15" i="18"/>
  <c r="Y14" i="1" l="1"/>
  <c r="Q14" i="1"/>
  <c r="X14" i="1" s="1"/>
  <c r="T14" i="1"/>
  <c r="E10" i="18"/>
  <c r="T13" i="1"/>
  <c r="Y13" i="1"/>
  <c r="Q13" i="1"/>
  <c r="X13" i="1" s="1"/>
  <c r="Q12" i="1" l="1"/>
  <c r="T26" i="1"/>
  <c r="T25" i="1"/>
  <c r="T24" i="1"/>
  <c r="M23" i="1"/>
  <c r="J23" i="1"/>
  <c r="I23" i="1"/>
  <c r="T11" i="1"/>
  <c r="T12" i="1"/>
  <c r="T15" i="1"/>
  <c r="Q15" i="1"/>
  <c r="L10" i="1"/>
  <c r="I10" i="24" l="1"/>
  <c r="I10" i="23"/>
  <c r="I10" i="22"/>
  <c r="H22" i="24"/>
  <c r="H22" i="23"/>
  <c r="H22" i="22"/>
  <c r="H22" i="18"/>
  <c r="AD26" i="1"/>
  <c r="AC26" i="1" s="1"/>
  <c r="AD24" i="1"/>
  <c r="AC24" i="1" s="1"/>
  <c r="AD23" i="1"/>
  <c r="AD25" i="1"/>
  <c r="AC25" i="1" s="1"/>
  <c r="X24" i="1"/>
  <c r="X25" i="1"/>
  <c r="X26" i="1"/>
  <c r="N23" i="1"/>
  <c r="Z26" i="1"/>
  <c r="Y26" i="1" s="1"/>
  <c r="Z24" i="1"/>
  <c r="Z25" i="1"/>
  <c r="Y25" i="1" s="1"/>
  <c r="J22" i="22" l="1"/>
  <c r="J22" i="24"/>
  <c r="J22" i="23"/>
  <c r="J22" i="18"/>
  <c r="AC23" i="1"/>
  <c r="AF23" i="1"/>
  <c r="AE23" i="1" s="1"/>
  <c r="Y24" i="1"/>
  <c r="AB23" i="1"/>
  <c r="J21" i="1"/>
  <c r="I21" i="1"/>
  <c r="T18" i="1"/>
  <c r="T20" i="1"/>
  <c r="T21" i="1"/>
  <c r="X21" i="1" s="1"/>
  <c r="T22" i="1"/>
  <c r="M21" i="1"/>
  <c r="L21" i="1"/>
  <c r="H21" i="18" l="1"/>
  <c r="H21" i="22"/>
  <c r="H21" i="24"/>
  <c r="H21" i="23"/>
  <c r="L22" i="24"/>
  <c r="L22" i="23"/>
  <c r="L22" i="22"/>
  <c r="L22" i="18"/>
  <c r="I21" i="18"/>
  <c r="I21" i="24"/>
  <c r="I21" i="23"/>
  <c r="I21" i="22"/>
  <c r="AA23" i="1"/>
  <c r="Z22" i="1"/>
  <c r="Y22" i="1" s="1"/>
  <c r="X22" i="1"/>
  <c r="Z21" i="1"/>
  <c r="N21" i="1"/>
  <c r="J21" i="18" l="1"/>
  <c r="J21" i="24"/>
  <c r="J21" i="23"/>
  <c r="J21" i="22"/>
  <c r="AG23" i="1"/>
  <c r="K22" i="22"/>
  <c r="K22" i="24"/>
  <c r="K22" i="23"/>
  <c r="K22" i="18"/>
  <c r="AB22" i="1"/>
  <c r="AA22" i="1" s="1"/>
  <c r="Y21" i="1"/>
  <c r="AB21" i="1"/>
  <c r="AA21" i="1" s="1"/>
  <c r="K21" i="22" l="1"/>
  <c r="K21" i="23"/>
  <c r="K21" i="24"/>
  <c r="M22" i="22"/>
  <c r="M22" i="24"/>
  <c r="M22" i="23"/>
  <c r="M22" i="18"/>
  <c r="K21" i="18"/>
  <c r="T34" i="1"/>
  <c r="T33" i="1"/>
  <c r="Q33" i="1"/>
  <c r="T32" i="1"/>
  <c r="T31" i="1"/>
  <c r="M31" i="1"/>
  <c r="L31" i="1"/>
  <c r="J31" i="1"/>
  <c r="I31" i="1"/>
  <c r="I24" i="18" l="1"/>
  <c r="I24" i="22"/>
  <c r="I24" i="24"/>
  <c r="I24" i="23"/>
  <c r="AD33" i="1"/>
  <c r="AD34" i="1"/>
  <c r="AD31" i="1"/>
  <c r="AD32" i="1"/>
  <c r="H24" i="24"/>
  <c r="H24" i="23"/>
  <c r="H24" i="18"/>
  <c r="H24" i="22"/>
  <c r="Z32" i="1"/>
  <c r="Y32" i="1" s="1"/>
  <c r="Z31" i="1"/>
  <c r="Y31" i="1" s="1"/>
  <c r="Z33" i="1"/>
  <c r="Y33" i="1" s="1"/>
  <c r="Z34" i="1"/>
  <c r="Y34" i="1" s="1"/>
  <c r="N31" i="1"/>
  <c r="J24" i="22" l="1"/>
  <c r="J24" i="18"/>
  <c r="J24" i="24"/>
  <c r="J24" i="23"/>
  <c r="AB31" i="1"/>
  <c r="AA31" i="1" s="1"/>
  <c r="K24" i="24" l="1"/>
  <c r="K24" i="23"/>
  <c r="K24" i="22"/>
  <c r="K24" i="18"/>
  <c r="M16" i="1"/>
  <c r="L16" i="1"/>
  <c r="M20" i="1"/>
  <c r="L20" i="1"/>
  <c r="M27" i="1"/>
  <c r="L27" i="1"/>
  <c r="M10" i="1"/>
  <c r="I29" i="24" l="1"/>
  <c r="I23" i="24"/>
  <c r="I29" i="23"/>
  <c r="I23" i="23"/>
  <c r="I23" i="22"/>
  <c r="I23" i="18"/>
  <c r="I15" i="18"/>
  <c r="I15" i="22"/>
  <c r="I15" i="23"/>
  <c r="I54" i="23"/>
  <c r="I15" i="24"/>
  <c r="I54" i="24"/>
  <c r="I20" i="18"/>
  <c r="I20" i="24"/>
  <c r="I20" i="23"/>
  <c r="I49" i="24"/>
  <c r="I49" i="23"/>
  <c r="I20" i="22"/>
  <c r="AD21" i="1"/>
  <c r="AD22" i="1"/>
  <c r="AD14" i="1"/>
  <c r="AC14" i="1" s="1"/>
  <c r="AD13" i="1"/>
  <c r="AC13" i="1" s="1"/>
  <c r="AD15" i="1"/>
  <c r="AC15" i="1" s="1"/>
  <c r="AD12" i="1"/>
  <c r="AC12" i="1" s="1"/>
  <c r="AC32" i="1"/>
  <c r="AC34" i="1"/>
  <c r="AC33" i="1"/>
  <c r="B10" i="18"/>
  <c r="N10" i="18"/>
  <c r="G10" i="18"/>
  <c r="F10" i="18"/>
  <c r="D10" i="18"/>
  <c r="C10" i="18"/>
  <c r="A10" i="18"/>
  <c r="D6" i="18"/>
  <c r="D5" i="18"/>
  <c r="D4" i="18"/>
  <c r="AF21" i="1" l="1"/>
  <c r="AE22" i="1"/>
  <c r="AC22" i="1"/>
  <c r="AE21" i="1"/>
  <c r="AC21" i="1"/>
  <c r="AC31" i="1"/>
  <c r="AF31" i="1"/>
  <c r="AE31" i="1" s="1"/>
  <c r="T19" i="1"/>
  <c r="AD19" i="1"/>
  <c r="T17" i="1"/>
  <c r="T16" i="1"/>
  <c r="J16" i="1"/>
  <c r="I16" i="1"/>
  <c r="J20" i="1"/>
  <c r="X20" i="1" s="1"/>
  <c r="I20" i="1"/>
  <c r="AG21" i="1" l="1"/>
  <c r="L21" i="22"/>
  <c r="L21" i="24"/>
  <c r="L21" i="23"/>
  <c r="AG31" i="1"/>
  <c r="L24" i="24"/>
  <c r="L24" i="23"/>
  <c r="L24" i="18"/>
  <c r="L24" i="22"/>
  <c r="H20" i="18"/>
  <c r="H20" i="22"/>
  <c r="H20" i="24"/>
  <c r="H20" i="23"/>
  <c r="H49" i="24"/>
  <c r="H49" i="23"/>
  <c r="H15" i="18"/>
  <c r="H54" i="24"/>
  <c r="H54" i="23"/>
  <c r="H15" i="22"/>
  <c r="H15" i="24"/>
  <c r="H15" i="23"/>
  <c r="L21" i="18"/>
  <c r="M21" i="18"/>
  <c r="Z16" i="1"/>
  <c r="X16" i="1"/>
  <c r="Z18" i="1"/>
  <c r="Y18" i="1" s="1"/>
  <c r="X18" i="1"/>
  <c r="Z19" i="1"/>
  <c r="Y19" i="1" s="1"/>
  <c r="X19" i="1"/>
  <c r="Z17" i="1"/>
  <c r="Y17" i="1" s="1"/>
  <c r="X17" i="1"/>
  <c r="N16" i="1"/>
  <c r="AD16" i="1"/>
  <c r="AC16" i="1" s="1"/>
  <c r="AD18" i="1"/>
  <c r="AC18" i="1" s="1"/>
  <c r="AD17" i="1"/>
  <c r="AC17" i="1" s="1"/>
  <c r="AD20" i="1"/>
  <c r="N20" i="1"/>
  <c r="AC19" i="1"/>
  <c r="Z20" i="1"/>
  <c r="AB20" i="1" s="1"/>
  <c r="J15" i="22" l="1"/>
  <c r="J15" i="24"/>
  <c r="J15" i="23"/>
  <c r="J54" i="24"/>
  <c r="J54" i="23"/>
  <c r="J20" i="18"/>
  <c r="J49" i="24"/>
  <c r="J49" i="23"/>
  <c r="J20" i="22"/>
  <c r="J20" i="24"/>
  <c r="J20" i="23"/>
  <c r="M24" i="18"/>
  <c r="M24" i="22"/>
  <c r="M24" i="24"/>
  <c r="M24" i="23"/>
  <c r="M21" i="24"/>
  <c r="M21" i="23"/>
  <c r="M21" i="22"/>
  <c r="J15" i="18"/>
  <c r="AF16" i="1"/>
  <c r="AE16" i="1" s="1"/>
  <c r="Y16" i="1"/>
  <c r="AB16" i="1"/>
  <c r="AA16" i="1" s="1"/>
  <c r="AA20" i="1"/>
  <c r="Y20" i="1"/>
  <c r="AC20" i="1"/>
  <c r="AF20" i="1"/>
  <c r="AE20" i="1" s="1"/>
  <c r="K20" i="22" l="1"/>
  <c r="K20" i="23"/>
  <c r="K49" i="23"/>
  <c r="K20" i="24"/>
  <c r="K49" i="24"/>
  <c r="L15" i="18"/>
  <c r="L54" i="24"/>
  <c r="L54" i="23"/>
  <c r="L15" i="22"/>
  <c r="L15" i="23"/>
  <c r="L15" i="24"/>
  <c r="L20" i="18"/>
  <c r="L20" i="22"/>
  <c r="L20" i="24"/>
  <c r="L20" i="23"/>
  <c r="L49" i="24"/>
  <c r="L49" i="23"/>
  <c r="K15" i="18"/>
  <c r="K15" i="24"/>
  <c r="K15" i="23"/>
  <c r="K54" i="24"/>
  <c r="K54" i="23"/>
  <c r="K15" i="22"/>
  <c r="K20" i="18"/>
  <c r="AG20" i="1"/>
  <c r="AG16" i="1"/>
  <c r="M15" i="18" l="1"/>
  <c r="M15" i="22"/>
  <c r="M15" i="23"/>
  <c r="M54" i="23"/>
  <c r="M15" i="24"/>
  <c r="M54" i="24"/>
  <c r="M20" i="18"/>
  <c r="M20" i="24"/>
  <c r="M20" i="23"/>
  <c r="M49" i="24"/>
  <c r="M49" i="23"/>
  <c r="M20" i="22"/>
  <c r="I10" i="18"/>
  <c r="T30" i="1" l="1"/>
  <c r="Q30" i="1"/>
  <c r="T29" i="1"/>
  <c r="Q29" i="1"/>
  <c r="T28" i="1"/>
  <c r="Q28" i="1"/>
  <c r="Q27" i="1"/>
  <c r="AD27" i="1" s="1"/>
  <c r="J27" i="1"/>
  <c r="I27" i="1"/>
  <c r="H23" i="22" l="1"/>
  <c r="H23" i="18"/>
  <c r="H29" i="24"/>
  <c r="H23" i="24"/>
  <c r="H29" i="23"/>
  <c r="H23" i="23"/>
  <c r="X29" i="1"/>
  <c r="X30" i="1"/>
  <c r="X28" i="1"/>
  <c r="X27" i="1"/>
  <c r="AD28" i="1"/>
  <c r="AC28" i="1" s="1"/>
  <c r="AD30" i="1"/>
  <c r="AC30" i="1" s="1"/>
  <c r="AD29" i="1"/>
  <c r="AC27" i="1"/>
  <c r="Z29" i="1"/>
  <c r="Y29" i="1" s="1"/>
  <c r="Z27" i="1"/>
  <c r="Y27" i="1" s="1"/>
  <c r="N27" i="1"/>
  <c r="Z30" i="1"/>
  <c r="Y30" i="1" s="1"/>
  <c r="Z28" i="1"/>
  <c r="Y28" i="1" s="1"/>
  <c r="J29" i="24" l="1"/>
  <c r="J23" i="24"/>
  <c r="J29" i="23"/>
  <c r="J23" i="23"/>
  <c r="J23" i="18"/>
  <c r="J23" i="22"/>
  <c r="AF27" i="1"/>
  <c r="AE27" i="1" s="1"/>
  <c r="AC29" i="1"/>
  <c r="AB27" i="1"/>
  <c r="AA27" i="1" s="1"/>
  <c r="L23" i="22" l="1"/>
  <c r="L23" i="18"/>
  <c r="L29" i="24"/>
  <c r="L23" i="24"/>
  <c r="L29" i="23"/>
  <c r="L23" i="23"/>
  <c r="K23" i="18"/>
  <c r="K23" i="22"/>
  <c r="K29" i="23"/>
  <c r="K23" i="23"/>
  <c r="K29" i="24"/>
  <c r="K23" i="24"/>
  <c r="AG27" i="1"/>
  <c r="M29" i="24" l="1"/>
  <c r="M23" i="24"/>
  <c r="M29" i="23"/>
  <c r="M23" i="23"/>
  <c r="M23" i="22"/>
  <c r="M23" i="18"/>
  <c r="Q11" i="1"/>
  <c r="AD11" i="1" s="1"/>
  <c r="AC11" i="1" s="1"/>
  <c r="T10" i="1"/>
  <c r="Q10" i="1" l="1"/>
  <c r="J10" i="1"/>
  <c r="X15" i="1" s="1"/>
  <c r="AD10" i="1" l="1"/>
  <c r="X10" i="1"/>
  <c r="X12" i="1"/>
  <c r="X34" i="1"/>
  <c r="X31" i="1"/>
  <c r="X33" i="1"/>
  <c r="X32" i="1"/>
  <c r="Z10" i="1"/>
  <c r="Y12" i="1"/>
  <c r="AF10" i="1"/>
  <c r="X11" i="1"/>
  <c r="AC10" i="1"/>
  <c r="I10" i="1"/>
  <c r="H10" i="22" l="1"/>
  <c r="H10" i="24"/>
  <c r="H10" i="23"/>
  <c r="AB10" i="1"/>
  <c r="AA10" i="1" s="1"/>
  <c r="Y10" i="1"/>
  <c r="N10" i="1"/>
  <c r="H10" i="18"/>
  <c r="AE10" i="1"/>
  <c r="Y15" i="1"/>
  <c r="Y11" i="1"/>
  <c r="B249" i="6" a="1"/>
  <c r="L10" i="22" l="1"/>
  <c r="L10" i="24"/>
  <c r="L10" i="23"/>
  <c r="K10" i="22"/>
  <c r="K10" i="23"/>
  <c r="K10" i="24"/>
  <c r="J10" i="18"/>
  <c r="J10" i="22"/>
  <c r="J10" i="23"/>
  <c r="J10" i="24"/>
  <c r="B249" i="6"/>
  <c r="K10" i="18"/>
  <c r="L10" i="18"/>
  <c r="AG10" i="1"/>
  <c r="G238" i="6"/>
  <c r="M10" i="24" l="1"/>
  <c r="M10" i="23"/>
  <c r="M10" i="22"/>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<sst xmlns="http://schemas.openxmlformats.org/spreadsheetml/2006/main" count="2656" uniqueCount="560">
  <si>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</si>
  <si>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</si>
  <si>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</si>
  <si>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</si>
  <si>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</si>
  <si>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</si>
  <si>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</si>
  <si>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</si>
  <si>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</si>
  <si>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</si>
  <si>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</si>
  <si>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</si>
  <si>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</si>
  <si>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</si>
  <si>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</si>
  <si>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</si>
  <si>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</si>
  <si>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</si>
  <si>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</si>
  <si>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</si>
  <si>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</si>
  <si>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</si>
  <si>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</si>
  <si>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</si>
  <si>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</si>
  <si>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</si>
  <si>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</si>
  <si>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</si>
  <si>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</si>
  <si>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</si>
  <si>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</si>
  <si>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</si>
  <si>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</si>
  <si>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</si>
  <si>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</si>
  <si>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</si>
  <si>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</si>
  <si>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</si>
  <si>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</si>
  <si>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</si>
  <si>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</si>
  <si>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</si>
  <si>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</si>
  <si>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</si>
  <si>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</si>
  <si>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</si>
  <si>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</si>
  <si>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</si>
  <si>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</si>
  <si>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</si>
  <si>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</si>
  <si>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</si>
  <si>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</si>
  <si>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</si>
  <si>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</si>
  <si>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</si>
  <si>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</si>
  <si>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</si>
  <si>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</si>
  <si>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</si>
  <si>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</si>
  <si>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</si>
  <si>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</si>
  <si>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</si>
  <si>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</si>
  <si>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</si>
  <si>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</si>
  <si>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</si>
  <si>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</si>
  <si>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</si>
  <si>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</si>
  <si>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</si>
  <si>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</si>
  <si>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</si>
  <si>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</si>
  <si>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</si>
  <si>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</si>
  <si>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</si>
  <si>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</si>
  <si>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</si>
  <si>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</si>
  <si>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</si>
  <si>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</si>
  <si>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</si>
  <si>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</si>
  <si>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</si>
  <si>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</si>
  <si>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</si>
  <si>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</si>
  <si>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</si>
  <si>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</si>
  <si>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</si>
  <si>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</si>
  <si>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</si>
  <si>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</si>
  <si>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</si>
  <si>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</si>
  <si>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</si>
  <si>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</si>
  <si>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</si>
  <si>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</si>
  <si>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</si>
  <si>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</si>
  <si>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</si>
  <si>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</si>
  <si>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</si>
  <si>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</si>
  <si>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</si>
  <si>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</si>
  <si>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</si>
  <si>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</si>
  <si>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</si>
  <si>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</si>
  <si>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</si>
  <si>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</si>
  <si>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</si>
  <si>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</si>
  <si>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</si>
  <si>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</si>
  <si>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</si>
  <si>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</si>
  <si>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</si>
  <si>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</si>
  <si>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</si>
  <si>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</si>
  <si>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</si>
  <si>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</si>
  <si>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</si>
  <si>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</si>
  <si>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</si>
  <si>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</si>
  <si>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</si>
  <si>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</si>
  <si>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</si>
  <si>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</si>
  <si>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</si>
  <si>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</si>
  <si>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</si>
  <si>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</si>
  <si>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</si>
  <si>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</si>
  <si>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</si>
  <si>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</si>
  <si>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</si>
  <si>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</si>
  <si>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</si>
  <si>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</si>
  <si>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</si>
  <si>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</si>
  <si>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</si>
  <si>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</si>
  <si>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</si>
  <si>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</si>
  <si>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</si>
  <si>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</si>
  <si>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</si>
  <si>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</si>
  <si>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</si>
  <si>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</si>
  <si>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</si>
  <si>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</si>
  <si>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</si>
  <si>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</si>
  <si>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</si>
  <si>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</si>
  <si>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</si>
  <si>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</si>
  <si>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</si>
  <si>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</si>
  <si>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</si>
  <si>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</si>
  <si>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</si>
  <si>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</si>
  <si>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</si>
  <si>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</si>
  <si>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</si>
  <si>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</si>
  <si>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</si>
  <si>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</si>
  <si>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</si>
  <si>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</si>
  <si>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</si>
  <si>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</si>
  <si>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</si>
  <si>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</si>
  <si>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</si>
  <si>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</si>
  <si>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</si>
  <si>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</si>
  <si>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</si>
  <si>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</si>
  <si>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</si>
  <si>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</si>
  <si>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</si>
  <si>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</si>
  <si>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</si>
  <si>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</si>
  <si>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</si>
  <si>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</si>
  <si>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</si>
  <si>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</si>
  <si>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</si>
  <si>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</si>
  <si>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</si>
  <si>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</si>
  <si>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</si>
  <si>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</si>
  <si>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</si>
  <si>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</si>
  <si>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</si>
  <si>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</si>
  <si>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</si>
  <si>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</si>
  <si>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</si>
  <si>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</si>
  <si>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</si>
  <si>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</si>
  <si>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</si>
  <si>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</si>
  <si>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</si>
  <si>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</si>
  <si>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</si>
  <si>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</si>
  <si>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</si>
  <si>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</si>
  <si>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</si>
  <si>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</si>
  <si>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</si>
  <si>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</si>
  <si>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</si>
  <si>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</si>
  <si>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</si>
  <si>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</si>
  <si>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</si>
  <si>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</si>
  <si>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</si>
  <si>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</si>
  <si>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</si>
  <si>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</si>
  <si>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</si>
  <si>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</si>
  <si>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</si>
  <si>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</si>
  <si>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</si>
  <si>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</si>
  <si>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</si>
  <si>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</si>
  <si>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</si>
  <si>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</si>
  <si>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</si>
  <si>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</si>
  <si>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</si>
  <si>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</si>
  <si>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</si>
  <si>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</si>
  <si>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</si>
  <si>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</si>
  <si>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</si>
  <si>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</si>
  <si>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</si>
  <si>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</si>
  <si>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</si>
  <si>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</si>
  <si>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</si>
  <si>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</si>
  <si>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</si>
  <si>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</si>
  <si>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</si>
  <si>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</si>
  <si>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</si>
  <si>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</si>
  <si>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</si>
  <si>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</si>
  <si>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</si>
  <si>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</si>
  <si>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</si>
  <si>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</si>
  <si>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</si>
  <si>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</si>
  <si>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</si>
  <si>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</si>
  <si>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</si>
  <si>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</si>
  <si>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</si>
  <si>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</si>
  <si>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</si>
  <si>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</si>
  <si>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</si>
  <si>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</si>
  <si>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</si>
  <si>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</si>
  <si>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</si>
  <si>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</si>
  <si>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</si>
  <si>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</si>
  <si>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</si>
  <si>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</si>
  <si>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</si>
  <si>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</si>
  <si>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</si>
  <si>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</si>
  <si>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</si>
  <si>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</si>
  <si>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</si>
  <si>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</si>
  <si>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</si>
  <si>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</si>
  <si>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</si>
  <si>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</si>
  <si>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</si>
  <si>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</si>
  <si>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</si>
  <si>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</si>
  <si>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</si>
  <si>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</si>
  <si>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</si>
  <si>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</si>
  <si>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</si>
  <si>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</si>
  <si>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</si>
  <si>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</si>
  <si>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</si>
  <si>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</si>
  <si>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</si>
  <si>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</si>
  <si>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</si>
  <si>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</si>
  <si>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</si>
  <si>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</si>
  <si>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</si>
  <si>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</si>
  <si>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</si>
  <si>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</si>
  <si>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</si>
  <si>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</si>
  <si>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</si>
  <si>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</si>
  <si>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</si>
  <si>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</si>
  <si>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</si>
  <si>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</si>
  <si>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</si>
  <si>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</si>
  <si>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</si>
  <si>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</si>
  <si>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</si>
  <si>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</si>
  <si>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</si>
  <si>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</si>
  <si>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</si>
  <si>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</si>
  <si>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</si>
  <si>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</si>
  <si>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</si>
  <si>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</si>
  <si>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</si>
  <si>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</si>
  <si>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</si>
  <si>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</si>
  <si>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</si>
  <si>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</si>
  <si>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</si>
  <si>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</si>
  <si>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</si>
  <si>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</si>
  <si>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</si>
  <si>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</si>
  <si>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</si>
  <si>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</si>
  <si>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</si>
  <si>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</si>
  <si>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</si>
  <si>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</si>
  <si>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</si>
  <si>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</si>
  <si>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</si>
  <si>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</si>
  <si>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</si>
  <si>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</si>
  <si>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</si>
  <si>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</si>
  <si>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</si>
  <si>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</si>
  <si>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</si>
  <si>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</si>
  <si>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</si>
  <si>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</si>
  <si>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</si>
  <si>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</si>
  <si>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</si>
  <si>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</si>
  <si>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</si>
  <si>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</si>
  <si>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</si>
  <si>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</si>
  <si>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</si>
  <si>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</si>
  <si>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</si>
  <si>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</si>
  <si>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</si>
  <si>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</si>
  <si>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</si>
  <si>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</si>
  <si>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</si>
  <si>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</si>
  <si>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</si>
  <si>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</si>
  <si>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</si>
  <si>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</si>
  <si>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</si>
  <si>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</si>
  <si>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</si>
  <si>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</si>
  <si>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</si>
  <si>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</si>
  <si>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</si>
  <si>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</si>
  <si>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</si>
  <si>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</si>
  <si>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</si>
  <si>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</si>
  <si>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</si>
  <si>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</si>
  <si>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</si>
  <si>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</si>
  <si>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</si>
  <si>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</si>
  <si>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</si>
  <si>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</si>
  <si>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</si>
  <si>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</si>
  <si>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</si>
  <si>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</si>
  <si>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</si>
  <si>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</si>
  <si>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</si>
  <si>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</si>
  <si>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</si>
  <si>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</si>
  <si>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</si>
  <si>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</si>
  <si>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</si>
  <si>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</si>
  <si>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</si>
  <si>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</si>
  <si>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</si>
  <si>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</si>
  <si>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</si>
  <si>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</si>
  <si>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</si>
  <si>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</si>
  <si>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</si>
  <si>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</si>
  <si>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</si>
  <si>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</si>
  <si>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</si>
  <si>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</si>
  <si>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</si>
  <si>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</si>
  <si>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</si>
  <si>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</si>
  <si>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</si>
  <si>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</si>
  <si>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</si>
  <si>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</si>
  <si>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</si>
  <si>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</si>
  <si>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</si>
  <si>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</si>
  <si>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</si>
  <si>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</si>
  <si>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</si>
  <si>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</si>
  <si>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</si>
  <si>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</si>
  <si>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</si>
  <si>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</si>
  <si>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</si>
  <si>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</si>
  <si>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</si>
  <si>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GESTION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</si>
  <si>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</si>
  <si>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</si>
  <si>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Inexactitud de la información</t>
  </si>
  <si>
    <t>Ausencia de controles en el procedimiento por parte de los nominadores.</t>
  </si>
  <si>
    <t>No acatamiento de la normatividad respecto a nómina, prestaciones sociales y seguridad social.  Actos administrativos presentados de forma incompleta o erronea.</t>
  </si>
  <si>
    <t>Inexactitud en la liquidación de sueldos y cesantías</t>
  </si>
  <si>
    <t>La parametrización del software de nómina EFINOMINA, no satisface las necesidades actuales de las novedades de personal.</t>
  </si>
  <si>
    <t xml:space="preserve">1. Falta de personal competente y excesiva carga laboral.                                                                                                                                                                                                                                               2. Dificultad en el acceso a la información solicitada como soporte, que no se encuentra digitalizada.                                                                                                                                                                                                                                                                                               </t>
  </si>
  <si>
    <t>Falta de gestión en la ejecución del procedimiento de recobro de incapacidades y licencias, ante las EPS y ARL.</t>
  </si>
  <si>
    <t>Omisión en la ejecución del procedimiento de recobro de incapacidades y licencias, ante las EPS y ARL.</t>
  </si>
  <si>
    <t xml:space="preserve">Falta de personal asignado exclusivamente a la ejecución del procedimiento. </t>
  </si>
  <si>
    <t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t>
  </si>
  <si>
    <t>Reportar todas las inconsistencias presentadas mediante le ticket</t>
  </si>
  <si>
    <t>Revisar las correcciones recibidas del soporte técnico</t>
  </si>
  <si>
    <t>Incorporar las correcciones en el aplicativo EFINOMINA</t>
  </si>
  <si>
    <t>Si se evidencia desviación de la matriz se toman decisiones con planes de trabajo , con informes generados.</t>
  </si>
  <si>
    <t>Asignación de personal exclusivo al procedimiento. DEPENDE DE DIRECCION SECCIONAL</t>
  </si>
  <si>
    <t>Posibilidad que se presenten fallas en la integridad de la información de apoyo de losservidores judiciales almacenada en archivos físicos (historias laborales, archivo de gestión) o en el ssitema de Información que esta a cargo de la Dirección Ejecutiva Seccional</t>
  </si>
  <si>
    <t>Extemporaneidad y errores en la presentación de novedades de nómina por los Despachos</t>
  </si>
  <si>
    <t>Posibilidad que se presenten Inconsistencias en la liquidación en los procesos de nómina, prestación y/o cesantías en razon al tiempo de estabilización del nuevo aplicativo de nómina con la consecuente generación de mayor o menor valor pagado en nómina</t>
  </si>
  <si>
    <t>Dilaciones en el procedimiento establecido para la recuperación de   mayores valores por conceptos de nómina</t>
  </si>
  <si>
    <t>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t>
  </si>
  <si>
    <t>Herramientas de control respecto la gestión adelantada en cada caso y seguimiento al mismo</t>
  </si>
  <si>
    <t>Posibilidad que se presente dilación en los procesos de cobro de mayores valores pagados en nómina por alta carga laboral y multiplicada de tares de quien realiza la labor con una consecuente pérdida de acción coactiva para la recuperación de recursos</t>
  </si>
  <si>
    <t>Cuadro de control en excel mensual</t>
  </si>
  <si>
    <t>Actas de reunion mensual</t>
  </si>
  <si>
    <t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t>
  </si>
  <si>
    <t>Previo acceso a las hojas de vida, implementar la inclusión de novedades digitales remitidas por los diferentes despachos.</t>
  </si>
  <si>
    <t>Hacer una lista de chequeo referente a los requisitos establecidos para cada cargo, con la finalidad de evitar actos indebidos en la aceptación de la documentación, debidamente firmada por la/el asistente administrativo que realiza la tarea</t>
  </si>
  <si>
    <t>Comunicar a los nominadores respecto al no cumplimiento de requisitos que se observe para el trámite que haya lugar.</t>
  </si>
  <si>
    <t>Participar activamente en las actividad de monitoreo y control por medio de las Auditorias Internas, Externas de Control Interno y de entes de control</t>
  </si>
  <si>
    <t>Entregar los Informes de Gestión seguimiento a la contratación, rendición de cuentas, Auditorias Internas, Externas de Control Interno y de entes de control que sean requeridos</t>
  </si>
  <si>
    <t>Posibilidad que se presenterevisión tardia e incompleta por parte de los nominadores de las novedades de movimientos de personal en los despachos judiciales.</t>
  </si>
  <si>
    <t>Socialización continúa del término de la presentación de novedades y los aspectos que deben observarse para la presentación de cada novedad de nómina .</t>
  </si>
  <si>
    <t xml:space="preserve">Deficiencia en la planta de personal asignada para esta labor- </t>
  </si>
  <si>
    <t>Revisión muestral de la prenomina a liquidar</t>
  </si>
  <si>
    <t>01/01/20201</t>
  </si>
  <si>
    <t>Se remitieron correos a los despachos durante la ejecución de nómin en el sistema de nómina Kacuts, correos a traves de los cuales se insistía respecto de la presentación de novedades en los primeros diez (10) días habiles del emes</t>
  </si>
  <si>
    <t>Cuadro de control en excel mensual
Actas de reunion TRIMESTRAL</t>
  </si>
  <si>
    <t xml:space="preserve">Se realiza diseño cuadro de control, se valida información y gestion realizada, dejando pautas de realizar desde el mes siguiente y en adelanta la gestion de cobro por mayores valoes pagados en nómina másime en los 15 días siguientes a su reporte para garantizar que se pasen a gestión de cobro coactivo de manera expedita. </t>
  </si>
  <si>
    <t xml:space="preserve">Oportunidad en el trámite </t>
  </si>
  <si>
    <t>Falta de recurso humano  asignado a dicha labor en Talento Humano</t>
  </si>
  <si>
    <r>
      <t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t>
    </r>
    <r>
      <rPr>
        <sz val="10"/>
        <color rgb="FF00B050"/>
        <rFont val="Arial Narrow"/>
        <family val="2"/>
      </rPr>
      <t xml:space="preserve"> </t>
    </r>
  </si>
  <si>
    <t>Registro de Peticiones en la matriz mensual de peticiones</t>
  </si>
  <si>
    <t>Realización de reunión mensaul para validar estado de avance y registro de peticiones en la matriz., atención por turno</t>
  </si>
  <si>
    <t>Incumplimiento en el trámite oportuno de consultas, derechos de petición relacionados con certificaciones</t>
  </si>
  <si>
    <t>Ampliación planta de personal para atender peticiones certificacion</t>
  </si>
  <si>
    <t>Evaluación y seguimiento mensual mediante matriz a de conciliacion de  INCAPACIDADES</t>
  </si>
  <si>
    <t>aplicación del modulo de incapacidades cuando se informe su entrada a producción, para registrar los mayores valores pagados, en EFINOMINA. DEPENDE DE BOGOTÄ SOPORTE TECNICO.</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</si>
  <si>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sobre las inconsistencias presentadas en la documentacion, resaltando la importancia de la ética y transparencia que establece la ley</t>
  </si>
  <si>
    <t>Asistente Administrativo - Ingresos Hojas de Vida y Lider Proceso Gestión Humana</t>
  </si>
  <si>
    <t>Trimestral</t>
  </si>
  <si>
    <t xml:space="preserve">05/06/2021  05/09/2021 05/12/2021 </t>
  </si>
  <si>
    <t>01/03/201</t>
  </si>
  <si>
    <t xml:space="preserve">Asignación de personal exclusivo al procedimiento. DEPENDE DE DIRECCION SECCIONAL
Evaluación y seguimiento mensual mediante matriz a de conciliacion de  INCAPACIDADES, generación de documentos de recobro
Si se evidencia desviación de la matriz se toman decisiones con planes de trabajo , con informes generados.
Aplicación del modulo de incapacidades cuando se informe su entrada a producción, para registrar los mayores valores pagados, en EFINOMINA. DEPENDE DE BOGOTÄ SOPORTE TECNICO.
</t>
  </si>
  <si>
    <t>Se Valida en reuniones la gestion de recobro de incapacidades y se elaboran estudios previos para la contrtación de personal de apoyo para la gestion de conciliación y recobro de incapacidades.</t>
  </si>
  <si>
    <t xml:space="preserve">Ejecutar validación de personal activo, respecto de  cédulas activas en el sistema de nómina año 2019 y 2020 y en caso que se encuentre diferencias implementar acciones. </t>
  </si>
  <si>
    <t>Solicitar traslado de archivo central a la bodega de lA DESAJ</t>
  </si>
  <si>
    <t xml:space="preserve">
Implementación del uso de la información digitalizad de hojas de vida, una vez sea entrega por  nivel centra</t>
  </si>
  <si>
    <t xml:space="preserve">
Control de prestamos de hojas de vida., en especial, entrega de hojas de vida y validación de su devolución completa en el proceso de Digitalización de hoja de vida personal activo.</t>
  </si>
  <si>
    <t xml:space="preserve">Realización de la evaluación de cargas laborales y remisión al competente.
</t>
  </si>
  <si>
    <t xml:space="preserve">Realización de la evaluación de cargas laborales y remisión al competente.
Control de prestamos de hojas de vida. 
Entrega de hojas de vida y validación de su devolución completa en el proceso de Digitalización de hoja de vida personal activo.
Implementación del uso de la información digitalizad de hojas de vida, una vez sea entrega por  nivel central.
Solicitar traslado de archivo central a la bodega de lA DESAJ
Ejecutar validación de personal activo, respecto de  cédulas activas en el sistema de nómina año 2019 y 2020 y en caso que se encuentre diferencias implementar acciones. 
Previo acceso a las hojas de vida, implementar la inclusión de novedades digitales remitidas por los diferentes despachos.
</t>
  </si>
  <si>
    <t xml:space="preserve">Revisión muestral de la prenomina a liquidar
Reportar todas las inconsistencias presentadas mediante le ticket
Revisar las correcciones recibidas del soporte técnico
Incorporar las correcciones en el aplicativo EFINOMINA
</t>
  </si>
  <si>
    <t>Se realizó revisión muestral de la prenomina liquidada para el mes de marzo a traves del aplicativo efinomina, las inconsistencia fueron reportadas en vivo en los salones creados para prestar apoyo a la liquidación por la entrada en producción de efinomina por el grupo de apoyo  y otros fueron remitidos por correo al asesor.  El registro de Ticke sólo fue implementado por la dirección a partir del mes de mayo 2021</t>
  </si>
  <si>
    <t xml:space="preserve">Ampliación planta de personal para atender peticiones certificacion
Registro de Peticiones en la matriz mensual de peticiones
Realización de reunión mensaul para validar estado de avance y registro de peticiones en la matriz., atención por turno
Si se evidencia desviación de la matriz se toman decisiones con planes de trabajo , con informes generados.
</t>
  </si>
  <si>
    <t xml:space="preserve">Se realizan estudio previos y contratación por prestación de servicios de servidores que apoyen el proceso de elaboración y busqueda de información para la elaboración de certificados a mediado del mes de marzo y el 25 de marzo de realiza contratación directa con la señora Esperanza Zabala. Adicional a lo anterior se realiza seguimiento a la implementación de cuadro de control respecto las peticiones pendientes de certificaciones y el avance en el proceso de manera mensual
</t>
  </si>
  <si>
    <t>Se comparte el riesgo con los nominadores que no advierten el cumplimiento de requisitos, Implementación de la revisión de requisitos y archivo en carpeta one drive, ingresos novedades nómina.
Se valida la revisión y emisión de correos a los nominadores o a los empleados que se encontró que no se tenia evidencia del cumplimiento de requisitos.</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</si>
  <si>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sobre las inconsistencias presentadas en la documentacion, resaltando la importancia de la ética y transparencia que establece la ley</t>
  </si>
  <si>
    <t>Se eviedncia que se esta llevando por la asistente administrativa encargada del  proceso control de consulta de hoja de vida,  el registro en documento del préstamos de información.   
Finaliza el proceso de digitalización de hojas de vida activas el 26 de marzo de 2021, se deja constancia d ela entrega  de las hojas de vida que fueron intervenidas en el  proceso de Digitalización por parte del operador externo contratado por El consejo Superior de la Judicatura.  Pendiente remision de los archivos de hoja de vida correspondientes. 
El  18/02/2021 se remite oficio solicitan se estudie la posibilidad del traslado del archivo central a la bodega ubicada en el calle 45.
El 4 de febrermo mediante correo electrónico se realizó la revisión de hojas de vida que no se tiene codifcadas y que corresponden a servidores judiciales que ingresaron en el 2019 y parte de 2020. Se plante en acta acción respecto de en los próximos dos trimestres finalizar la actualización  de todas las hojas de vida que se identificaron</t>
  </si>
  <si>
    <t>En reunión adelantada con la Asistente que lleva el proceso de Ingresos Hoja de vida, se evidenca que se viene cumplimiendo las siguientes actividades propuestas:
a. Registro Préstamos de Hojas de vida en el libro de registro indicado para ello.
b. Autorización por correo para el prestamo de H.V. al COnsejo Seccional para la validación de la información. 
C. En reuniónd de validación de avaces en el proceso de Hojas de vida el  30 de julio de 2021 informa que se adelantaron la actualización de 120 carpetas de servidores que ingresaron entre 2019 y 2020 de las 150 detectadas en febrero de 2021.  Muestralmente se valida la información a traves de reunion en teams de 3 aleatorias. 
Por otra parte, en ocasión a la respuesta entregada el 10 de marzo por el coordinador del Area Administrativa, respecto que en la bodega de la calle 45, por problemas estructurales, no es posible el traslado del archivo central de Talento Humano y Financiera, se solicita apoyo para ejecutar actividades de orden y aseo, con el apoyo del area administrativa, se logra un puesto de trabajo con computador y escanner.
Finalmente el 10 de junio de 2021, se remite solicitud de remisión de archivos de hpjas de vida digitalizados</t>
  </si>
  <si>
    <t xml:space="preserve">Se realizó revisión muestral de la prenomina liquidada para el mes de abril, mayo y junio, 
Se tiene evidencia de la gestión realizada de reporte de inconsistencia y registro de tickets para asegurar reducir la máximo la generación de mayores y menores valores pagados en nómina.  </t>
  </si>
  <si>
    <t>Se mitieron por parte del Director Ejecutivo Seccional las cirulares DESAJBUC21-32 y DESAJBUC21-35 Y DESAJBU21-43 ,  en las cuales se r se le reitera a las autoridades nominadas de los distritos judiciales de Bucaramanga y San Gil, la importancia de reportar las novedad del personal hasta los hasta los 10 díez dias de ca mes y revisa la nómina, Asimismo, se sencibilizó mediante publicaciones y comunicaciones, los aspectos a tener en cuenta para el reporte de novedades del personal ( el reporte los 10 díez dias habiles de cada mes)..</t>
  </si>
  <si>
    <t>1/042020</t>
  </si>
  <si>
    <t xml:space="preserve">Se tiene evidencia de la implementación y seguimiento a las solicitudes que son remitidas y la gestión que se realiza a cada una de ellas por parte de la Asistente Administrativa responsable de la elaboración de los certificados.
 Así como los informes de avance presentados por la contratista respecto a la gestion adelantada para apoyar el proceso de expediciónd e certificacione cetil.
</t>
  </si>
  <si>
    <t xml:space="preserve">Se evidencia cumplimietno de la implementación de los cuadro de control para los meses de abril, mayo y junio,. Mediante acta No. 06 de fecha 05/05/2021 y acta n° 7 de fecha 18/06/2021 del área de talento humano, se realizó reunión para verificar avances en el proceso y remisión a cobro coactivo e informe a presentar al area contable.
</t>
  </si>
  <si>
    <t>En reunion adelanta con la servidoras de ingresos el 30 de julio de 2021, se evidenció que se llevan por meses la carpetas en one drive de los documentos entregados por los servidores que ingresan así como la revisión de requisitos del cargo.  En los casos que se han detectados de no cumplimiento de requisitos o la no remisión de la documentación completa que permitan evidencia el lleno de requisitos,  se tiene evidencias de comunicaciones remitidas al nominados y/o al empleado</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</si>
  <si>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y/o empleados  sobre las inconsistencias presentadas en la documentacion, resaltando la importancia de la ética y transparencia que establece la ley</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</si>
  <si>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y/o empelados  sobre las inconsistencias presentadas en la documentacion, resaltando la importancia de la ética y transparencia que establece la ley</t>
  </si>
  <si>
    <t>Se realizan proceso de contratación directa 008 de 2021 
En la última reunion realizada se pudo evidencia através de la matrices de incacpacidad que se realizó por parte de las contratista la realización de recobro de la totalidad de incapacidades de las vigencia 2019 y 2020, así como la conciliación de los valores que se tienen en la paginas de las eps como cancelados a la rama judicial.
A la fecha no se tiene informe de entrada a producción del modulo de incapacidades, razon por la cual los informes presentados por la Asistente Administrativa Sara Leonor Calero al Area Administrativa, gestión contable, corresponden a los que se deteminan de las nóminas canceladas desde el mes de marzo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</si>
</sst>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22"/>
      <color theme="1"/>
      <name val="Arial Narrow"/>
      <family val="2"/>
    </font>
    <font>
      <sz val="10"/>
      <color theme="1"/>
      <name val="Arial Narrow"/>
      <family val="2"/>
    </font>
    <font>
      <sz val="10"/>
      <color rgb="FF00B050"/>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67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6"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6"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7"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1" xfId="0" applyFont="1" applyFill="1" applyBorder="1" applyAlignment="1">
      <alignment horizontal="center" vertical="center"/>
    </xf>
    <xf numFmtId="0" fontId="84" fillId="4" borderId="91" xfId="0" applyFont="1" applyFill="1" applyBorder="1" applyAlignment="1">
      <alignment horizontal="center" vertical="center" wrapText="1"/>
    </xf>
    <xf numFmtId="0" fontId="84" fillId="23" borderId="91" xfId="0" applyFont="1" applyFill="1" applyBorder="1" applyAlignment="1" applyProtection="1">
      <alignment horizontal="center" vertical="center" textRotation="90"/>
      <protection locked="0"/>
    </xf>
    <xf numFmtId="0" fontId="85" fillId="4" borderId="91"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4" fillId="4" borderId="91" xfId="0" applyFont="1" applyFill="1" applyBorder="1" applyAlignment="1" applyProtection="1">
      <alignment vertical="center" wrapText="1"/>
      <protection locked="0"/>
    </xf>
    <xf numFmtId="0" fontId="84"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1"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0" borderId="87" xfId="0" applyFont="1" applyBorder="1" applyAlignment="1">
      <alignment horizontal="center" vertical="center" wrapText="1"/>
    </xf>
    <xf numFmtId="9" fontId="1" fillId="0" borderId="87" xfId="0" applyNumberFormat="1" applyFont="1" applyBorder="1" applyAlignment="1">
      <alignment horizontal="center" vertical="center" wrapText="1"/>
    </xf>
    <xf numFmtId="0" fontId="1" fillId="0" borderId="13" xfId="0"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0" xfId="0" applyFont="1"/>
    <xf numFmtId="0" fontId="87" fillId="0" borderId="0" xfId="0" applyFont="1"/>
    <xf numFmtId="0" fontId="89" fillId="0" borderId="0" xfId="0" applyFont="1"/>
    <xf numFmtId="0" fontId="89" fillId="3" borderId="0" xfId="0" applyFont="1" applyFill="1" applyAlignment="1">
      <alignment horizontal="center" vertical="center"/>
    </xf>
    <xf numFmtId="0" fontId="89" fillId="3" borderId="0" xfId="0" applyFont="1" applyFill="1" applyAlignment="1">
      <alignment horizontal="left" vertical="center"/>
    </xf>
    <xf numFmtId="9" fontId="1" fillId="0" borderId="87" xfId="0" applyNumberFormat="1"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65"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1" fillId="0" borderId="108" xfId="0" applyFont="1" applyBorder="1" applyAlignment="1">
      <alignment horizontal="center" vertical="center" wrapText="1"/>
    </xf>
    <xf numFmtId="0" fontId="89" fillId="0" borderId="78" xfId="0" applyFont="1" applyBorder="1" applyAlignment="1">
      <alignment horizontal="center" vertical="center" wrapText="1"/>
    </xf>
    <xf numFmtId="9" fontId="1" fillId="0" borderId="78" xfId="0" applyNumberFormat="1" applyFont="1" applyBorder="1" applyAlignment="1">
      <alignment horizontal="center" vertical="center" wrapText="1"/>
    </xf>
    <xf numFmtId="0" fontId="1" fillId="0" borderId="78" xfId="0" applyFont="1" applyBorder="1" applyAlignment="1">
      <alignment horizontal="center" vertical="center" wrapText="1"/>
    </xf>
    <xf numFmtId="0" fontId="89" fillId="3" borderId="78" xfId="0" applyFont="1" applyFill="1" applyBorder="1" applyAlignment="1">
      <alignment horizontal="justify" vertical="center" wrapText="1"/>
    </xf>
    <xf numFmtId="0" fontId="89" fillId="0" borderId="87" xfId="0" applyFont="1" applyBorder="1" applyAlignment="1">
      <alignment horizontal="justify" vertical="center" wrapText="1"/>
    </xf>
    <xf numFmtId="0" fontId="89" fillId="0" borderId="13" xfId="0" applyFont="1" applyBorder="1" applyAlignment="1">
      <alignment horizontal="justify"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87" fillId="0" borderId="13" xfId="0" applyFont="1" applyBorder="1" applyAlignment="1">
      <alignment horizontal="center" vertical="center" wrapText="1"/>
    </xf>
    <xf numFmtId="0" fontId="1" fillId="3" borderId="98" xfId="0" applyFont="1" applyFill="1" applyBorder="1" applyAlignment="1">
      <alignment horizontal="center" vertical="center" wrapText="1"/>
    </xf>
    <xf numFmtId="0" fontId="1" fillId="0" borderId="78" xfId="0" applyFont="1" applyBorder="1" applyAlignment="1">
      <alignment horizontal="center"/>
    </xf>
    <xf numFmtId="9" fontId="1" fillId="0" borderId="97" xfId="0" applyNumberFormat="1" applyFont="1" applyBorder="1" applyAlignment="1">
      <alignment horizontal="center" vertical="center" wrapText="1"/>
    </xf>
    <xf numFmtId="0" fontId="1" fillId="0" borderId="82"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87" fillId="0" borderId="65" xfId="0" applyFont="1" applyBorder="1" applyAlignment="1">
      <alignment horizontal="center" vertical="center" wrapText="1"/>
    </xf>
    <xf numFmtId="0" fontId="1" fillId="0" borderId="65" xfId="0" applyFont="1" applyBorder="1" applyAlignment="1">
      <alignment horizontal="center" vertical="center" wrapText="1"/>
    </xf>
    <xf numFmtId="0" fontId="1" fillId="3" borderId="0" xfId="0" applyFont="1" applyFill="1" applyAlignment="1">
      <alignment horizontal="left" vertical="center"/>
    </xf>
    <xf numFmtId="0" fontId="1" fillId="0" borderId="10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110" xfId="0" applyFont="1" applyBorder="1" applyAlignment="1">
      <alignment horizontal="center" vertical="center" wrapText="1"/>
    </xf>
    <xf numFmtId="9" fontId="1" fillId="0" borderId="82" xfId="0" applyNumberFormat="1" applyFont="1" applyBorder="1" applyAlignment="1">
      <alignment horizontal="center" vertical="center" wrapText="1"/>
    </xf>
    <xf numFmtId="0" fontId="89" fillId="0" borderId="82" xfId="0" applyFont="1" applyBorder="1" applyAlignment="1">
      <alignment horizontal="justify" vertical="center" wrapText="1"/>
    </xf>
    <xf numFmtId="0" fontId="1" fillId="0" borderId="66" xfId="0" applyFont="1" applyBorder="1" applyAlignment="1">
      <alignment horizontal="center" vertical="center" wrapText="1"/>
    </xf>
    <xf numFmtId="0" fontId="1" fillId="0" borderId="87" xfId="0" applyFont="1" applyBorder="1" applyAlignment="1">
      <alignment horizontal="center"/>
    </xf>
    <xf numFmtId="0" fontId="84" fillId="4" borderId="91"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78" xfId="0" applyFont="1" applyBorder="1" applyAlignment="1" applyProtection="1">
      <alignment horizontal="center" vertical="center" wrapText="1"/>
      <protection locked="0"/>
    </xf>
    <xf numFmtId="0" fontId="32" fillId="0" borderId="78" xfId="0" applyFont="1" applyBorder="1" applyAlignment="1">
      <alignment horizontal="center"/>
    </xf>
    <xf numFmtId="0" fontId="83" fillId="0" borderId="7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0" fillId="0" borderId="78" xfId="0" applyBorder="1" applyAlignment="1">
      <alignment horizontal="center" vertical="center" wrapText="1"/>
    </xf>
    <xf numFmtId="0" fontId="32" fillId="0" borderId="78" xfId="0" applyFont="1" applyBorder="1" applyAlignment="1">
      <alignment horizontal="center" vertical="center"/>
    </xf>
    <xf numFmtId="0" fontId="89" fillId="0" borderId="65" xfId="0" applyFont="1" applyBorder="1" applyAlignment="1">
      <alignment horizontal="justify"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9" fontId="1" fillId="0" borderId="65" xfId="0" applyNumberFormat="1" applyFont="1" applyBorder="1" applyAlignment="1">
      <alignment horizontal="center"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82" xfId="0" applyFont="1" applyBorder="1" applyAlignment="1">
      <alignment horizontal="center" vertical="center" wrapText="1"/>
    </xf>
    <xf numFmtId="0" fontId="83" fillId="0" borderId="78" xfId="0" applyFont="1" applyBorder="1" applyAlignment="1">
      <alignment horizontal="center" vertical="center"/>
    </xf>
    <xf numFmtId="0" fontId="32" fillId="0" borderId="78" xfId="0" applyFont="1" applyBorder="1" applyAlignment="1">
      <alignment horizontal="center" vertical="center" wrapText="1"/>
    </xf>
    <xf numFmtId="0" fontId="32" fillId="0" borderId="100" xfId="0" applyFont="1" applyBorder="1" applyAlignment="1" applyProtection="1">
      <alignment vertical="center"/>
      <protection locked="0"/>
    </xf>
    <xf numFmtId="0" fontId="83" fillId="0" borderId="100" xfId="0" applyFont="1" applyBorder="1" applyAlignment="1" applyProtection="1">
      <alignment vertical="center"/>
      <protection locked="0"/>
    </xf>
    <xf numFmtId="0" fontId="83" fillId="0" borderId="100" xfId="0" applyFont="1" applyBorder="1" applyAlignment="1" applyProtection="1">
      <alignment vertical="center" wrapText="1"/>
      <protection locked="0"/>
    </xf>
    <xf numFmtId="1" fontId="83" fillId="0" borderId="99" xfId="0" applyNumberFormat="1" applyFont="1" applyBorder="1" applyAlignment="1" applyProtection="1">
      <alignment vertical="center" wrapText="1"/>
      <protection locked="0"/>
    </xf>
    <xf numFmtId="1" fontId="83" fillId="0" borderId="100" xfId="0" applyNumberFormat="1" applyFont="1" applyBorder="1" applyAlignment="1" applyProtection="1">
      <alignment vertical="center" wrapText="1"/>
      <protection locked="0"/>
    </xf>
    <xf numFmtId="1" fontId="83" fillId="0" borderId="100" xfId="0" applyNumberFormat="1" applyFont="1" applyBorder="1" applyAlignment="1">
      <alignment vertical="center"/>
    </xf>
    <xf numFmtId="0" fontId="32" fillId="0" borderId="100" xfId="0" applyFont="1" applyBorder="1" applyAlignment="1">
      <alignment vertical="center" wrapText="1"/>
    </xf>
    <xf numFmtId="0" fontId="32" fillId="0" borderId="100" xfId="0" applyFont="1" applyBorder="1" applyAlignment="1"/>
    <xf numFmtId="0" fontId="32" fillId="0" borderId="100" xfId="0" applyFont="1" applyBorder="1" applyAlignment="1">
      <alignment vertical="center"/>
    </xf>
    <xf numFmtId="14" fontId="32" fillId="0" borderId="100" xfId="0" applyNumberFormat="1" applyFont="1" applyBorder="1" applyAlignment="1">
      <alignment vertical="center"/>
    </xf>
    <xf numFmtId="1" fontId="83" fillId="0" borderId="56" xfId="0" applyNumberFormat="1" applyFont="1" applyBorder="1" applyAlignment="1" applyProtection="1">
      <alignment horizontal="center" vertical="center" wrapText="1"/>
      <protection locked="0"/>
    </xf>
    <xf numFmtId="1" fontId="83" fillId="0" borderId="57" xfId="0" applyNumberFormat="1" applyFont="1" applyBorder="1" applyAlignment="1" applyProtection="1">
      <alignment vertical="center" wrapText="1"/>
      <protection locked="0"/>
    </xf>
    <xf numFmtId="0" fontId="83" fillId="0" borderId="57" xfId="0" applyFont="1" applyBorder="1" applyAlignment="1" applyProtection="1">
      <alignment vertical="center" wrapText="1"/>
      <protection locked="0"/>
    </xf>
    <xf numFmtId="0" fontId="83" fillId="0" borderId="57" xfId="0" applyFont="1" applyBorder="1" applyAlignment="1" applyProtection="1">
      <alignment vertical="center"/>
      <protection locked="0"/>
    </xf>
    <xf numFmtId="0" fontId="32" fillId="0" borderId="57" xfId="0" applyFont="1" applyBorder="1" applyAlignment="1" applyProtection="1">
      <alignment vertical="center"/>
      <protection locked="0"/>
    </xf>
    <xf numFmtId="1" fontId="83" fillId="0" borderId="57" xfId="0" applyNumberFormat="1" applyFont="1" applyBorder="1" applyAlignment="1">
      <alignment vertical="center"/>
    </xf>
    <xf numFmtId="0" fontId="32" fillId="0" borderId="57" xfId="0" applyFont="1" applyBorder="1" applyAlignment="1">
      <alignment vertical="center" wrapText="1"/>
    </xf>
    <xf numFmtId="0" fontId="32" fillId="0" borderId="57" xfId="0" applyFont="1" applyBorder="1" applyAlignment="1"/>
    <xf numFmtId="0" fontId="32" fillId="0" borderId="57" xfId="0" applyFont="1" applyBorder="1" applyAlignment="1">
      <alignment vertical="center"/>
    </xf>
    <xf numFmtId="14" fontId="32" fillId="0" borderId="57" xfId="0" applyNumberFormat="1" applyFont="1" applyBorder="1" applyAlignment="1">
      <alignment vertical="center"/>
    </xf>
    <xf numFmtId="0" fontId="32" fillId="0" borderId="58" xfId="0" applyFont="1" applyBorder="1" applyAlignment="1">
      <alignment vertical="center" wrapText="1"/>
    </xf>
    <xf numFmtId="1" fontId="83" fillId="0" borderId="57" xfId="0" applyNumberFormat="1" applyFont="1" applyBorder="1" applyAlignment="1" applyProtection="1">
      <alignment horizontal="center" vertical="center" wrapText="1"/>
      <protection locked="0"/>
    </xf>
    <xf numFmtId="0" fontId="32" fillId="0" borderId="57" xfId="0" applyFont="1" applyBorder="1" applyAlignment="1">
      <alignment horizontal="center" vertical="center"/>
    </xf>
    <xf numFmtId="14" fontId="32" fillId="0" borderId="57" xfId="0" applyNumberFormat="1" applyFont="1" applyBorder="1" applyAlignment="1">
      <alignment horizontal="center" vertical="center"/>
    </xf>
    <xf numFmtId="0" fontId="89" fillId="3" borderId="0" xfId="0" applyFont="1" applyFill="1" applyAlignment="1">
      <alignment horizontal="justify" vertical="center"/>
    </xf>
    <xf numFmtId="0" fontId="9" fillId="0" borderId="87" xfId="0" applyFont="1" applyBorder="1" applyAlignment="1" applyProtection="1">
      <alignment horizontal="justify" vertical="center" wrapText="1"/>
      <protection locked="0"/>
    </xf>
    <xf numFmtId="0" fontId="9" fillId="0" borderId="13" xfId="0" applyFont="1" applyBorder="1" applyAlignment="1" applyProtection="1">
      <alignment horizontal="justify" vertical="center" wrapText="1"/>
      <protection locked="0"/>
    </xf>
    <xf numFmtId="0" fontId="9" fillId="0" borderId="82" xfId="0" applyFont="1" applyBorder="1" applyAlignment="1" applyProtection="1">
      <alignment horizontal="justify" vertical="center" wrapText="1"/>
      <protection locked="0"/>
    </xf>
    <xf numFmtId="0" fontId="89" fillId="0" borderId="65" xfId="0" applyFont="1" applyFill="1" applyBorder="1" applyAlignment="1">
      <alignment horizontal="justify" vertical="center" wrapText="1"/>
    </xf>
    <xf numFmtId="0" fontId="89" fillId="0" borderId="0" xfId="0" applyFont="1" applyAlignment="1">
      <alignment horizontal="justify" vertical="center"/>
    </xf>
    <xf numFmtId="0" fontId="89" fillId="0" borderId="78" xfId="0" applyFont="1" applyBorder="1" applyAlignment="1">
      <alignment horizontal="justify" vertical="center" wrapText="1"/>
    </xf>
    <xf numFmtId="0" fontId="87" fillId="0" borderId="78" xfId="0" applyFont="1" applyBorder="1" applyAlignment="1">
      <alignment horizontal="justify" vertical="center" wrapText="1"/>
    </xf>
    <xf numFmtId="0" fontId="1" fillId="0" borderId="82" xfId="0" applyFont="1" applyBorder="1" applyAlignment="1">
      <alignment horizontal="center"/>
    </xf>
    <xf numFmtId="0" fontId="1" fillId="0" borderId="87" xfId="0" applyFont="1" applyFill="1" applyBorder="1" applyAlignment="1">
      <alignment horizontal="center" vertical="center" wrapText="1"/>
    </xf>
    <xf numFmtId="0" fontId="89" fillId="0" borderId="87" xfId="0" applyFont="1" applyFill="1" applyBorder="1" applyAlignment="1">
      <alignment horizontal="justify" vertical="center" wrapText="1"/>
    </xf>
    <xf numFmtId="0" fontId="83" fillId="0" borderId="57" xfId="0" quotePrefix="1" applyFont="1" applyBorder="1" applyAlignment="1" applyProtection="1">
      <alignment vertical="center" wrapText="1"/>
      <protection locked="0"/>
    </xf>
    <xf numFmtId="1" fontId="83" fillId="0" borderId="56" xfId="0" applyNumberFormat="1" applyFont="1" applyBorder="1" applyAlignment="1" applyProtection="1">
      <alignment vertical="center" wrapText="1"/>
      <protection locked="0"/>
    </xf>
    <xf numFmtId="0" fontId="1" fillId="3" borderId="0" xfId="0" applyFont="1" applyFill="1" applyAlignment="1">
      <alignment vertical="center"/>
    </xf>
    <xf numFmtId="0" fontId="75" fillId="0" borderId="0" xfId="0" applyFont="1" applyAlignment="1">
      <alignment vertical="center"/>
    </xf>
    <xf numFmtId="0" fontId="0" fillId="0" borderId="0" xfId="0" applyAlignment="1">
      <alignment vertical="center"/>
    </xf>
    <xf numFmtId="9" fontId="1" fillId="0" borderId="60" xfId="0" applyNumberFormat="1" applyFont="1" applyBorder="1" applyAlignment="1">
      <alignment horizontal="center" vertical="center" wrapText="1"/>
    </xf>
    <xf numFmtId="0" fontId="1" fillId="0" borderId="60" xfId="0" applyFont="1" applyBorder="1" applyAlignment="1">
      <alignment horizontal="center" vertical="center" wrapText="1"/>
    </xf>
    <xf numFmtId="0" fontId="89" fillId="0" borderId="60" xfId="0" applyFont="1" applyBorder="1" applyAlignment="1">
      <alignment horizontal="justify" vertical="center" wrapText="1"/>
    </xf>
    <xf numFmtId="0" fontId="9" fillId="0" borderId="65"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7" fillId="3" borderId="82" xfId="0" applyFont="1" applyFill="1" applyBorder="1" applyAlignment="1">
      <alignment horizontal="center" vertical="center" wrapText="1" readingOrder="1"/>
    </xf>
    <xf numFmtId="0" fontId="77" fillId="3" borderId="78" xfId="0" applyFont="1" applyFill="1" applyBorder="1" applyAlignment="1">
      <alignment horizontal="center" vertical="center" wrapText="1" readingOrder="1"/>
    </xf>
    <xf numFmtId="0" fontId="77"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 fillId="0" borderId="61"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6" xfId="0" applyFont="1" applyBorder="1" applyAlignment="1">
      <alignment horizontal="center" vertical="center" wrapText="1"/>
    </xf>
    <xf numFmtId="0" fontId="1" fillId="3" borderId="59"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4" xfId="0" applyFont="1" applyFill="1" applyBorder="1" applyAlignment="1">
      <alignment horizontal="center" vertical="center" wrapText="1"/>
    </xf>
    <xf numFmtId="0" fontId="1" fillId="0" borderId="60" xfId="0" applyFont="1" applyBorder="1" applyAlignment="1">
      <alignment horizontal="center"/>
    </xf>
    <xf numFmtId="0" fontId="1" fillId="0" borderId="13" xfId="0" applyFont="1" applyBorder="1" applyAlignment="1">
      <alignment horizontal="center"/>
    </xf>
    <xf numFmtId="0" fontId="1" fillId="0" borderId="65" xfId="0" applyFont="1" applyBorder="1" applyAlignment="1">
      <alignment horizontal="center"/>
    </xf>
    <xf numFmtId="0" fontId="1" fillId="0" borderId="6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5" xfId="0" applyFont="1" applyBorder="1" applyAlignment="1">
      <alignment horizontal="center" vertical="center" wrapText="1"/>
    </xf>
    <xf numFmtId="9" fontId="1" fillId="0" borderId="60"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9" fontId="1" fillId="0" borderId="65" xfId="0" applyNumberFormat="1" applyFont="1" applyBorder="1" applyAlignment="1">
      <alignment horizontal="center" vertical="center" wrapText="1"/>
    </xf>
    <xf numFmtId="0" fontId="89" fillId="3" borderId="60" xfId="0" applyFont="1" applyFill="1" applyBorder="1" applyAlignment="1">
      <alignment horizontal="justify" vertical="center" wrapText="1"/>
    </xf>
    <xf numFmtId="0" fontId="89" fillId="3" borderId="13" xfId="0" applyFont="1" applyFill="1" applyBorder="1" applyAlignment="1">
      <alignment horizontal="justify" vertical="center" wrapText="1"/>
    </xf>
    <xf numFmtId="0" fontId="89" fillId="3" borderId="65" xfId="0" applyFont="1" applyFill="1" applyBorder="1" applyAlignment="1">
      <alignment horizontal="justify" vertical="center" wrapText="1"/>
    </xf>
    <xf numFmtId="0" fontId="89" fillId="0" borderId="60" xfId="0" applyFont="1" applyBorder="1" applyAlignment="1">
      <alignment horizontal="justify" vertical="center" wrapText="1"/>
    </xf>
    <xf numFmtId="0" fontId="89" fillId="0" borderId="13" xfId="0" applyFont="1" applyBorder="1" applyAlignment="1">
      <alignment horizontal="justify" vertical="center" wrapText="1"/>
    </xf>
    <xf numFmtId="0" fontId="89" fillId="0" borderId="65" xfId="0" applyFont="1" applyBorder="1" applyAlignment="1">
      <alignment horizontal="justify" vertical="center" wrapText="1"/>
    </xf>
    <xf numFmtId="0" fontId="89" fillId="0" borderId="60"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65" xfId="0" applyFont="1" applyBorder="1" applyAlignment="1">
      <alignment horizontal="center" vertical="center" wrapText="1"/>
    </xf>
    <xf numFmtId="0" fontId="87" fillId="0" borderId="60" xfId="0" applyFont="1" applyBorder="1" applyAlignment="1">
      <alignment horizontal="center" vertical="center" wrapText="1"/>
    </xf>
    <xf numFmtId="0" fontId="87" fillId="0" borderId="13" xfId="0" applyFont="1" applyBorder="1" applyAlignment="1">
      <alignment horizontal="center" vertical="center" wrapText="1"/>
    </xf>
    <xf numFmtId="0" fontId="87" fillId="0" borderId="65" xfId="0" applyFont="1" applyBorder="1" applyAlignment="1">
      <alignment horizontal="center" vertical="center" wrapText="1"/>
    </xf>
    <xf numFmtId="0" fontId="1" fillId="0" borderId="13" xfId="0" applyFont="1" applyBorder="1" applyAlignment="1">
      <alignment horizontal="center" vertical="center"/>
    </xf>
    <xf numFmtId="0" fontId="1" fillId="0" borderId="65" xfId="0" applyFont="1" applyBorder="1" applyAlignment="1">
      <alignment horizontal="center" vertical="center"/>
    </xf>
    <xf numFmtId="0" fontId="1" fillId="0" borderId="107" xfId="0" applyFont="1" applyBorder="1" applyAlignment="1">
      <alignment horizontal="center" vertical="center" wrapText="1"/>
    </xf>
    <xf numFmtId="0" fontId="1" fillId="0" borderId="110"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78" xfId="0" applyFont="1" applyBorder="1" applyAlignment="1">
      <alignment horizontal="center" vertical="center" wrapText="1"/>
    </xf>
    <xf numFmtId="0" fontId="87" fillId="0" borderId="87" xfId="0" applyFont="1" applyBorder="1" applyAlignment="1">
      <alignment horizontal="center" vertical="center" wrapText="1"/>
    </xf>
    <xf numFmtId="0" fontId="87" fillId="0" borderId="82"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2" xfId="0" applyFont="1" applyBorder="1" applyAlignment="1">
      <alignment horizontal="center" vertical="center"/>
    </xf>
    <xf numFmtId="0" fontId="1" fillId="0" borderId="82" xfId="0" applyFont="1" applyBorder="1" applyAlignment="1">
      <alignment horizontal="center" vertical="center" wrapText="1"/>
    </xf>
    <xf numFmtId="9" fontId="1" fillId="0" borderId="97" xfId="0" applyNumberFormat="1" applyFont="1" applyBorder="1" applyAlignment="1">
      <alignment horizontal="center" vertical="center" wrapText="1"/>
    </xf>
    <xf numFmtId="9" fontId="1" fillId="0" borderId="78"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1" fillId="0" borderId="106"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113" xfId="0" applyFont="1" applyBorder="1" applyAlignment="1">
      <alignment horizontal="center" vertical="center" wrapText="1"/>
    </xf>
    <xf numFmtId="0" fontId="1" fillId="3" borderId="105" xfId="0" applyFont="1" applyFill="1" applyBorder="1" applyAlignment="1">
      <alignment horizontal="center" vertical="center" wrapText="1"/>
    </xf>
    <xf numFmtId="0" fontId="1" fillId="3" borderId="109" xfId="0" applyFont="1" applyFill="1" applyBorder="1" applyAlignment="1">
      <alignment horizontal="center" vertical="center" wrapText="1"/>
    </xf>
    <xf numFmtId="0" fontId="89" fillId="3" borderId="87" xfId="0" applyFont="1" applyFill="1" applyBorder="1" applyAlignment="1">
      <alignment horizontal="center" vertical="center" wrapText="1"/>
    </xf>
    <xf numFmtId="0" fontId="89" fillId="3" borderId="13" xfId="0" applyFont="1" applyFill="1" applyBorder="1" applyAlignment="1">
      <alignment horizontal="center" vertical="center" wrapText="1"/>
    </xf>
    <xf numFmtId="0" fontId="89" fillId="3" borderId="82" xfId="0" applyFont="1" applyFill="1" applyBorder="1" applyAlignment="1">
      <alignment horizontal="center" vertical="center" wrapText="1"/>
    </xf>
    <xf numFmtId="0" fontId="89" fillId="3" borderId="97" xfId="0" applyFont="1" applyFill="1" applyBorder="1" applyAlignment="1">
      <alignment horizontal="justify" vertical="center" wrapText="1"/>
    </xf>
    <xf numFmtId="0" fontId="89" fillId="3" borderId="78" xfId="0" applyFont="1" applyFill="1" applyBorder="1" applyAlignment="1">
      <alignment horizontal="justify" vertical="center" wrapText="1"/>
    </xf>
    <xf numFmtId="0" fontId="89" fillId="3" borderId="87" xfId="0" applyFont="1" applyFill="1" applyBorder="1" applyAlignment="1">
      <alignment horizontal="justify" vertical="center" wrapText="1"/>
    </xf>
    <xf numFmtId="0" fontId="89" fillId="3" borderId="82" xfId="0" applyFont="1" applyFill="1" applyBorder="1" applyAlignment="1">
      <alignment horizontal="justify" vertical="center" wrapText="1"/>
    </xf>
    <xf numFmtId="0" fontId="1" fillId="3" borderId="8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82" xfId="0" applyFont="1" applyFill="1" applyBorder="1" applyAlignment="1">
      <alignment horizontal="center" vertical="center" wrapText="1"/>
    </xf>
    <xf numFmtId="0" fontId="89" fillId="0" borderId="87" xfId="0" applyFont="1" applyBorder="1" applyAlignment="1">
      <alignment horizontal="center" vertical="center" wrapText="1"/>
    </xf>
    <xf numFmtId="0" fontId="89" fillId="0" borderId="82"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82" xfId="0" applyNumberFormat="1" applyFont="1" applyBorder="1" applyAlignment="1">
      <alignment horizontal="center" vertical="center" wrapText="1"/>
    </xf>
    <xf numFmtId="14" fontId="1" fillId="0" borderId="97" xfId="0" applyNumberFormat="1" applyFont="1" applyBorder="1" applyAlignment="1">
      <alignment horizontal="center" vertical="center" wrapText="1"/>
    </xf>
    <xf numFmtId="0" fontId="89" fillId="3" borderId="97" xfId="0" applyFont="1" applyFill="1" applyBorder="1" applyAlignment="1">
      <alignment horizontal="center" vertical="center" wrapText="1"/>
    </xf>
    <xf numFmtId="0" fontId="89" fillId="3" borderId="78" xfId="0" applyFont="1" applyFill="1" applyBorder="1" applyAlignment="1">
      <alignment horizontal="center" vertical="center" wrapText="1"/>
    </xf>
    <xf numFmtId="0" fontId="89" fillId="3" borderId="65" xfId="0" applyFont="1" applyFill="1" applyBorder="1" applyAlignment="1">
      <alignment horizontal="center" vertical="center" wrapText="1"/>
    </xf>
    <xf numFmtId="0" fontId="89" fillId="0" borderId="78" xfId="0" applyFont="1" applyBorder="1" applyAlignment="1">
      <alignment horizontal="left" vertical="center" wrapText="1"/>
    </xf>
    <xf numFmtId="0" fontId="89" fillId="0" borderId="60" xfId="0" applyFont="1" applyBorder="1" applyAlignment="1">
      <alignment horizontal="left" vertical="center" wrapText="1"/>
    </xf>
    <xf numFmtId="0" fontId="89" fillId="0" borderId="87" xfId="0" applyFont="1" applyBorder="1" applyAlignment="1">
      <alignment horizontal="justify" vertical="center" wrapText="1"/>
    </xf>
    <xf numFmtId="0" fontId="89" fillId="0" borderId="82" xfId="0" applyFont="1" applyBorder="1" applyAlignment="1">
      <alignment horizontal="justify"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84" fillId="4" borderId="9" xfId="0" applyFont="1" applyFill="1" applyBorder="1" applyAlignment="1">
      <alignment horizontal="justify" vertical="center" wrapText="1"/>
    </xf>
    <xf numFmtId="0" fontId="84" fillId="4" borderId="8" xfId="0" applyFont="1" applyFill="1" applyBorder="1" applyAlignment="1">
      <alignment horizontal="justify" vertical="center" wrapText="1"/>
    </xf>
    <xf numFmtId="0" fontId="1" fillId="0" borderId="111"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12" xfId="0" applyFont="1" applyBorder="1" applyAlignment="1">
      <alignment horizontal="center" vertical="center" wrapText="1"/>
    </xf>
    <xf numFmtId="0" fontId="84" fillId="4" borderId="10" xfId="0" applyFont="1" applyFill="1" applyBorder="1" applyAlignment="1">
      <alignment horizontal="center" vertical="center"/>
    </xf>
    <xf numFmtId="0" fontId="84" fillId="4" borderId="8" xfId="0" applyFont="1" applyFill="1" applyBorder="1" applyAlignment="1">
      <alignment horizontal="center" vertical="center"/>
    </xf>
    <xf numFmtId="0" fontId="84" fillId="4" borderId="8" xfId="0" applyFont="1" applyFill="1" applyBorder="1" applyAlignment="1">
      <alignment horizontal="center" vertical="center" wrapText="1"/>
    </xf>
    <xf numFmtId="0" fontId="8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84" fillId="4" borderId="11" xfId="0" applyFont="1" applyFill="1" applyBorder="1" applyAlignment="1">
      <alignment horizontal="center" vertical="center"/>
    </xf>
    <xf numFmtId="0" fontId="1" fillId="0" borderId="87" xfId="0" applyFont="1" applyBorder="1" applyAlignment="1">
      <alignment horizont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88"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1" fillId="3" borderId="5"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86" xfId="0" applyFont="1" applyFill="1" applyBorder="1" applyAlignment="1">
      <alignment horizontal="center" vertical="center"/>
    </xf>
    <xf numFmtId="0" fontId="18" fillId="4" borderId="8"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84" fillId="4" borderId="9" xfId="0" applyFont="1" applyFill="1" applyBorder="1" applyAlignment="1">
      <alignment horizontal="center" vertical="center"/>
    </xf>
    <xf numFmtId="0" fontId="84" fillId="4" borderId="10" xfId="0" applyFont="1" applyFill="1" applyBorder="1" applyAlignment="1">
      <alignment horizontal="center" vertical="center" wrapText="1"/>
    </xf>
    <xf numFmtId="0" fontId="1" fillId="0" borderId="107" xfId="0" applyFont="1" applyBorder="1" applyAlignment="1">
      <alignment horizontal="center"/>
    </xf>
    <xf numFmtId="0" fontId="1" fillId="0" borderId="63" xfId="0" applyFont="1" applyBorder="1" applyAlignment="1">
      <alignment horizontal="center"/>
    </xf>
    <xf numFmtId="0" fontId="1" fillId="0" borderId="66" xfId="0" applyFont="1" applyBorder="1" applyAlignment="1">
      <alignment horizontal="center"/>
    </xf>
    <xf numFmtId="0" fontId="1" fillId="3" borderId="105" xfId="0" applyFont="1" applyFill="1" applyBorder="1" applyAlignment="1">
      <alignment horizontal="justify" vertical="center" wrapText="1"/>
    </xf>
    <xf numFmtId="0" fontId="1" fillId="3" borderId="62" xfId="0" applyFont="1" applyFill="1" applyBorder="1" applyAlignment="1">
      <alignment horizontal="justify" vertical="center" wrapText="1"/>
    </xf>
    <xf numFmtId="0" fontId="1" fillId="3" borderId="64"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7"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83" fillId="0" borderId="97"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7"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83" fillId="0" borderId="97" xfId="0" applyNumberFormat="1" applyFont="1" applyBorder="1" applyAlignment="1">
      <alignment horizontal="center" vertical="center"/>
    </xf>
    <xf numFmtId="1" fontId="83" fillId="0" borderId="78" xfId="0" applyNumberFormat="1" applyFont="1" applyBorder="1" applyAlignment="1">
      <alignment horizontal="center" vertic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14" fontId="32" fillId="0" borderId="97" xfId="0" applyNumberFormat="1" applyFont="1" applyBorder="1" applyAlignment="1">
      <alignment horizontal="center" vertical="center"/>
    </xf>
    <xf numFmtId="0" fontId="32" fillId="0" borderId="97" xfId="0" applyFont="1" applyBorder="1" applyAlignment="1">
      <alignment horizontal="center" vertical="center" wrapText="1"/>
    </xf>
    <xf numFmtId="0" fontId="75" fillId="24" borderId="101" xfId="0" applyFont="1" applyFill="1" applyBorder="1" applyAlignment="1">
      <alignment horizontal="center"/>
    </xf>
    <xf numFmtId="0" fontId="75" fillId="24" borderId="102" xfId="0" applyFont="1" applyFill="1" applyBorder="1" applyAlignment="1">
      <alignment horizontal="center"/>
    </xf>
    <xf numFmtId="1" fontId="83" fillId="0" borderId="96"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0" fontId="83" fillId="0" borderId="97"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0" xfId="0" applyFont="1" applyBorder="1" applyAlignment="1" applyProtection="1">
      <alignment horizontal="left" vertical="center" wrapText="1"/>
      <protection locked="0"/>
    </xf>
    <xf numFmtId="0" fontId="83" fillId="0" borderId="97"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0" xfId="0" applyFont="1" applyBorder="1" applyAlignment="1" applyProtection="1">
      <alignment horizontal="center" vertical="center" wrapText="1"/>
      <protection locked="0"/>
    </xf>
    <xf numFmtId="0" fontId="83" fillId="0" borderId="100" xfId="0" applyFont="1" applyBorder="1" applyAlignment="1" applyProtection="1">
      <alignment horizontal="center" vertical="center"/>
      <protection locked="0"/>
    </xf>
    <xf numFmtId="0" fontId="83" fillId="0" borderId="87"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7" xfId="0" applyFont="1" applyBorder="1" applyAlignment="1">
      <alignment horizontal="center" wrapText="1"/>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xf>
    <xf numFmtId="0" fontId="86" fillId="4" borderId="2" xfId="0" applyFont="1" applyFill="1" applyBorder="1" applyAlignment="1">
      <alignment horizontal="center" vertical="center" wrapText="1"/>
    </xf>
    <xf numFmtId="0" fontId="86" fillId="4" borderId="104"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89" xfId="0" applyFont="1" applyFill="1" applyBorder="1" applyAlignment="1">
      <alignment horizontal="center" vertical="center" wrapText="1"/>
    </xf>
    <xf numFmtId="0" fontId="85" fillId="4" borderId="92"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4" fillId="4" borderId="93"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4" fillId="4" borderId="93" xfId="0" applyFont="1" applyFill="1" applyBorder="1" applyAlignment="1">
      <alignment horizontal="center" vertical="center"/>
    </xf>
    <xf numFmtId="0" fontId="84" fillId="4" borderId="103" xfId="0" applyFont="1" applyFill="1" applyBorder="1" applyAlignment="1">
      <alignment horizontal="center" vertical="center"/>
    </xf>
    <xf numFmtId="0" fontId="84" fillId="4" borderId="94" xfId="0" applyFont="1" applyFill="1" applyBorder="1" applyAlignment="1">
      <alignment horizontal="center" vertical="center"/>
    </xf>
    <xf numFmtId="0" fontId="84" fillId="23" borderId="91" xfId="0" applyFont="1" applyFill="1" applyBorder="1" applyAlignment="1" applyProtection="1">
      <alignment horizontal="center" vertical="center" wrapText="1"/>
      <protection locked="0"/>
    </xf>
    <xf numFmtId="0" fontId="84" fillId="4" borderId="91"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2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1316376</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86">
      <pivotArea field="1" type="button" dataOnly="0" labelOnly="1" outline="0" axis="axisRow" fieldPosition="1"/>
    </format>
    <format dxfId="2385">
      <pivotArea dataOnly="0" labelOnly="1" outline="0" fieldPosition="0">
        <references count="1">
          <reference field="0" count="1">
            <x v="0"/>
          </reference>
        </references>
      </pivotArea>
    </format>
    <format dxfId="2384">
      <pivotArea dataOnly="0" labelOnly="1" outline="0" fieldPosition="0">
        <references count="1">
          <reference field="0" count="1">
            <x v="1"/>
          </reference>
        </references>
      </pivotArea>
    </format>
    <format dxfId="2383">
      <pivotArea dataOnly="0" labelOnly="1" outline="0" fieldPosition="0">
        <references count="2">
          <reference field="0" count="1" selected="0">
            <x v="0"/>
          </reference>
          <reference field="1" count="5">
            <x v="0"/>
            <x v="6"/>
            <x v="7"/>
            <x v="8"/>
            <x v="9"/>
          </reference>
        </references>
      </pivotArea>
    </format>
    <format dxfId="23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81" dataDxfId="2380">
  <autoFilter ref="B237:C247" xr:uid="{00000000-0009-0000-0100-000001000000}"/>
  <tableColumns count="2">
    <tableColumn id="1" xr3:uid="{00000000-0010-0000-0000-000001000000}" name="Criterios" dataDxfId="2379"/>
    <tableColumn id="2" xr3:uid="{00000000-0010-0000-0000-000002000000}" name="Subcriterios" dataDxfId="237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4" sqref="B14:I14"/>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344" t="s">
        <v>186</v>
      </c>
      <c r="B1" s="344"/>
      <c r="C1" s="344"/>
      <c r="D1" s="344"/>
      <c r="E1" s="344"/>
      <c r="F1" s="344"/>
    </row>
    <row r="5" spans="1:9" x14ac:dyDescent="0.25">
      <c r="D5" s="94"/>
      <c r="E5" s="94"/>
      <c r="F5" s="94"/>
      <c r="G5" s="94"/>
      <c r="H5" s="94"/>
    </row>
    <row r="6" spans="1:9" x14ac:dyDescent="0.25">
      <c r="D6" s="94"/>
      <c r="E6" s="94"/>
      <c r="F6" s="94"/>
      <c r="G6" s="94"/>
      <c r="H6" s="94"/>
    </row>
    <row r="7" spans="1:9" ht="33.75" x14ac:dyDescent="0.5">
      <c r="A7" s="345" t="s">
        <v>218</v>
      </c>
      <c r="B7" s="345"/>
      <c r="C7" s="345"/>
      <c r="D7" s="345"/>
      <c r="E7" s="345"/>
      <c r="F7" s="345"/>
      <c r="G7" s="345"/>
      <c r="H7" s="345"/>
      <c r="I7" s="345"/>
    </row>
    <row r="9" spans="1:9" s="86" customFormat="1" ht="81.75" customHeight="1" x14ac:dyDescent="0.2">
      <c r="A9" s="87" t="s">
        <v>219</v>
      </c>
      <c r="B9" s="346" t="s">
        <v>340</v>
      </c>
      <c r="C9" s="346"/>
      <c r="D9" s="346"/>
      <c r="E9" s="346"/>
      <c r="F9" s="346"/>
      <c r="G9" s="346"/>
      <c r="H9" s="346"/>
      <c r="I9" s="346"/>
    </row>
    <row r="10" spans="1:9" s="86" customFormat="1" ht="16.7" customHeight="1" x14ac:dyDescent="0.2">
      <c r="A10" s="92"/>
      <c r="B10" s="93"/>
      <c r="C10" s="93"/>
      <c r="D10" s="92"/>
      <c r="E10" s="91"/>
    </row>
    <row r="11" spans="1:9" s="86" customFormat="1" ht="84" customHeight="1" x14ac:dyDescent="0.2">
      <c r="A11" s="87" t="s">
        <v>184</v>
      </c>
      <c r="B11" s="88" t="s">
        <v>183</v>
      </c>
      <c r="C11" s="343" t="s">
        <v>339</v>
      </c>
      <c r="D11" s="343"/>
      <c r="E11" s="343"/>
      <c r="F11" s="343"/>
      <c r="G11" s="343"/>
      <c r="H11" s="343"/>
      <c r="I11" s="343"/>
    </row>
    <row r="12" spans="1:9" ht="32.25" customHeight="1" x14ac:dyDescent="0.25">
      <c r="A12" s="90"/>
    </row>
    <row r="13" spans="1:9" ht="32.25" customHeight="1" x14ac:dyDescent="0.25">
      <c r="A13" s="89" t="s">
        <v>185</v>
      </c>
      <c r="B13" s="343" t="s">
        <v>179</v>
      </c>
      <c r="C13" s="343"/>
      <c r="D13" s="343"/>
      <c r="E13" s="343"/>
      <c r="F13" s="343"/>
      <c r="G13" s="343"/>
      <c r="H13" s="343"/>
      <c r="I13" s="343"/>
    </row>
    <row r="14" spans="1:9" s="86" customFormat="1" ht="69" customHeight="1" x14ac:dyDescent="0.2">
      <c r="A14" s="89" t="s">
        <v>182</v>
      </c>
      <c r="B14" s="343"/>
      <c r="C14" s="343"/>
      <c r="D14" s="343"/>
      <c r="E14" s="343"/>
      <c r="F14" s="343"/>
      <c r="G14" s="343"/>
      <c r="H14" s="343"/>
      <c r="I14" s="343"/>
    </row>
    <row r="15" spans="1:9" s="86" customFormat="1" ht="54" customHeight="1" x14ac:dyDescent="0.2">
      <c r="A15" s="89" t="s">
        <v>181</v>
      </c>
      <c r="B15" s="343"/>
      <c r="C15" s="343"/>
      <c r="D15" s="343"/>
      <c r="E15" s="343"/>
      <c r="F15" s="343"/>
      <c r="G15" s="343"/>
      <c r="H15" s="343"/>
      <c r="I15" s="343"/>
    </row>
    <row r="16" spans="1:9" s="86" customFormat="1" ht="54" customHeight="1" x14ac:dyDescent="0.2">
      <c r="A16" s="87" t="s">
        <v>180</v>
      </c>
      <c r="B16" s="343"/>
      <c r="C16" s="343"/>
      <c r="D16" s="343"/>
      <c r="E16" s="343"/>
      <c r="F16" s="343"/>
      <c r="G16" s="343"/>
      <c r="H16" s="343"/>
      <c r="I16" s="343"/>
    </row>
    <row r="18" spans="1:9" s="86" customFormat="1" ht="54.75" customHeight="1" x14ac:dyDescent="0.2">
      <c r="A18" s="87" t="s">
        <v>178</v>
      </c>
      <c r="B18" s="342">
        <v>44326</v>
      </c>
      <c r="C18" s="342"/>
      <c r="D18" s="342"/>
      <c r="E18" s="342"/>
      <c r="F18" s="342"/>
      <c r="G18" s="342"/>
      <c r="H18" s="342"/>
      <c r="I18" s="3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C44" sqref="C44:C46"/>
    </sheetView>
  </sheetViews>
  <sheetFormatPr baseColWidth="10" defaultColWidth="10.5703125" defaultRowHeight="14.25" x14ac:dyDescent="0.2"/>
  <cols>
    <col min="1" max="1" width="44.42578125" style="116" customWidth="1"/>
    <col min="2" max="2" width="15.5703125" style="117" customWidth="1"/>
    <col min="3" max="3" width="39.42578125" style="86" customWidth="1"/>
    <col min="4" max="4" width="24.140625" style="117" customWidth="1"/>
    <col min="5" max="5" width="46.5703125" style="86" customWidth="1"/>
    <col min="6" max="16384" width="10.5703125" style="86"/>
  </cols>
  <sheetData>
    <row r="1" spans="1:8" ht="12.75" customHeight="1" x14ac:dyDescent="0.2">
      <c r="A1" s="101"/>
      <c r="B1" s="348" t="s">
        <v>187</v>
      </c>
      <c r="C1" s="348"/>
      <c r="D1" s="348"/>
      <c r="E1" s="102"/>
      <c r="F1" s="101"/>
      <c r="G1" s="101"/>
      <c r="H1" s="101"/>
    </row>
    <row r="2" spans="1:8" ht="12.75" customHeight="1" x14ac:dyDescent="0.2">
      <c r="A2" s="101"/>
      <c r="B2" s="348" t="s">
        <v>197</v>
      </c>
      <c r="C2" s="348"/>
      <c r="D2" s="348"/>
      <c r="E2" s="102"/>
      <c r="F2" s="101"/>
      <c r="G2" s="101"/>
      <c r="H2" s="101"/>
    </row>
    <row r="3" spans="1:8" ht="12.75" customHeight="1" x14ac:dyDescent="0.2">
      <c r="A3" s="101"/>
      <c r="B3" s="167"/>
      <c r="C3" s="167"/>
      <c r="D3" s="167"/>
      <c r="E3" s="102"/>
      <c r="F3" s="101"/>
      <c r="G3" s="101"/>
      <c r="H3" s="101"/>
    </row>
    <row r="4" spans="1:8" ht="12.75" customHeight="1" x14ac:dyDescent="0.2">
      <c r="A4" s="101"/>
      <c r="B4" s="167"/>
      <c r="C4" s="167"/>
      <c r="D4" s="167"/>
      <c r="E4" s="102"/>
      <c r="F4" s="101"/>
      <c r="G4" s="101"/>
      <c r="H4" s="101"/>
    </row>
    <row r="5" spans="1:8" ht="54.75" customHeight="1" x14ac:dyDescent="0.2">
      <c r="A5" s="103" t="s">
        <v>341</v>
      </c>
      <c r="B5" s="349" t="s">
        <v>342</v>
      </c>
      <c r="C5" s="349"/>
      <c r="D5" s="103" t="s">
        <v>198</v>
      </c>
      <c r="E5" s="169" t="s">
        <v>343</v>
      </c>
    </row>
    <row r="6" spans="1:8" ht="16.7" customHeight="1" x14ac:dyDescent="0.2">
      <c r="A6" s="92"/>
      <c r="B6" s="93"/>
      <c r="C6" s="93"/>
      <c r="D6" s="92"/>
      <c r="E6" s="91"/>
    </row>
    <row r="7" spans="1:8" ht="54.75" customHeight="1" x14ac:dyDescent="0.2">
      <c r="A7" s="104" t="s">
        <v>344</v>
      </c>
      <c r="B7" s="349" t="s">
        <v>185</v>
      </c>
      <c r="C7" s="349"/>
      <c r="D7" s="349"/>
      <c r="E7" s="349"/>
    </row>
    <row r="8" spans="1:8" ht="13.35" customHeight="1" x14ac:dyDescent="0.2">
      <c r="A8" s="105"/>
      <c r="B8" s="105"/>
      <c r="D8" s="106"/>
      <c r="E8" s="106"/>
    </row>
    <row r="9" spans="1:8" ht="21" customHeight="1" x14ac:dyDescent="0.2">
      <c r="A9" s="105" t="s">
        <v>199</v>
      </c>
      <c r="B9" s="170" t="s">
        <v>345</v>
      </c>
      <c r="C9" s="171"/>
      <c r="D9" s="172"/>
      <c r="E9" s="172"/>
    </row>
    <row r="10" spans="1:8" ht="39" customHeight="1" x14ac:dyDescent="0.2">
      <c r="A10" s="105"/>
      <c r="B10" s="350" t="s">
        <v>346</v>
      </c>
      <c r="C10" s="351"/>
      <c r="D10" s="351"/>
      <c r="E10" s="351"/>
    </row>
    <row r="11" spans="1:8" s="107" customFormat="1" ht="12.75" x14ac:dyDescent="0.2">
      <c r="A11" s="347" t="s">
        <v>200</v>
      </c>
      <c r="B11" s="347"/>
      <c r="C11" s="347"/>
      <c r="D11" s="347"/>
      <c r="E11" s="347"/>
    </row>
    <row r="12" spans="1:8" s="107" customFormat="1" ht="12.75" customHeight="1" x14ac:dyDescent="0.2">
      <c r="A12" s="108" t="s">
        <v>201</v>
      </c>
      <c r="B12" s="108" t="s">
        <v>202</v>
      </c>
      <c r="C12" s="109" t="s">
        <v>203</v>
      </c>
      <c r="D12" s="109" t="s">
        <v>204</v>
      </c>
      <c r="E12" s="109" t="s">
        <v>205</v>
      </c>
    </row>
    <row r="13" spans="1:8" s="107" customFormat="1" ht="12.75" customHeight="1" x14ac:dyDescent="0.2">
      <c r="A13" s="108"/>
      <c r="B13" s="108"/>
      <c r="C13" s="109"/>
      <c r="D13" s="109"/>
      <c r="E13" s="109"/>
    </row>
    <row r="14" spans="1:8" s="107" customFormat="1" ht="38.25" x14ac:dyDescent="0.2">
      <c r="A14" s="166" t="s">
        <v>206</v>
      </c>
      <c r="B14" s="168">
        <v>1</v>
      </c>
      <c r="C14" s="173" t="s">
        <v>347</v>
      </c>
      <c r="D14" s="168">
        <v>1</v>
      </c>
      <c r="E14" s="174" t="s">
        <v>348</v>
      </c>
    </row>
    <row r="15" spans="1:8" s="107" customFormat="1" ht="51" x14ac:dyDescent="0.2">
      <c r="A15" s="175" t="s">
        <v>207</v>
      </c>
      <c r="B15" s="168">
        <v>2</v>
      </c>
      <c r="C15" s="176" t="s">
        <v>349</v>
      </c>
      <c r="D15" s="168">
        <v>2</v>
      </c>
      <c r="E15" s="174" t="s">
        <v>350</v>
      </c>
    </row>
    <row r="16" spans="1:8" s="107" customFormat="1" ht="50.25" customHeight="1" x14ac:dyDescent="0.2">
      <c r="A16" s="355" t="s">
        <v>351</v>
      </c>
      <c r="B16" s="168">
        <v>3</v>
      </c>
      <c r="C16" s="176" t="s">
        <v>352</v>
      </c>
      <c r="D16" s="168">
        <v>3</v>
      </c>
      <c r="E16" s="177" t="s">
        <v>353</v>
      </c>
    </row>
    <row r="17" spans="1:7" s="107" customFormat="1" ht="25.5" x14ac:dyDescent="0.2">
      <c r="A17" s="356"/>
      <c r="B17" s="166">
        <v>4</v>
      </c>
      <c r="C17" s="178" t="s">
        <v>354</v>
      </c>
      <c r="D17" s="168"/>
      <c r="E17" s="179"/>
    </row>
    <row r="18" spans="1:7" s="107" customFormat="1" ht="38.25" x14ac:dyDescent="0.2">
      <c r="A18" s="357" t="s">
        <v>355</v>
      </c>
      <c r="B18" s="360">
        <v>5</v>
      </c>
      <c r="C18" s="363" t="s">
        <v>356</v>
      </c>
      <c r="D18" s="168">
        <v>4</v>
      </c>
      <c r="E18" s="179" t="s">
        <v>357</v>
      </c>
    </row>
    <row r="19" spans="1:7" s="107" customFormat="1" ht="51" x14ac:dyDescent="0.2">
      <c r="A19" s="358"/>
      <c r="B19" s="361"/>
      <c r="C19" s="364"/>
      <c r="D19" s="168">
        <v>5</v>
      </c>
      <c r="E19" s="179" t="s">
        <v>358</v>
      </c>
    </row>
    <row r="20" spans="1:7" s="107" customFormat="1" ht="12.75" x14ac:dyDescent="0.2">
      <c r="A20" s="359"/>
      <c r="B20" s="362"/>
      <c r="C20" s="365"/>
      <c r="D20" s="168">
        <v>6</v>
      </c>
      <c r="E20" s="179" t="s">
        <v>359</v>
      </c>
    </row>
    <row r="21" spans="1:7" s="107" customFormat="1" ht="99.75" customHeight="1" x14ac:dyDescent="0.2">
      <c r="A21" s="180" t="s">
        <v>360</v>
      </c>
      <c r="B21" s="168">
        <v>6</v>
      </c>
      <c r="C21" s="176" t="s">
        <v>361</v>
      </c>
      <c r="D21" s="168">
        <v>7</v>
      </c>
      <c r="E21" s="179" t="s">
        <v>362</v>
      </c>
      <c r="G21" s="181"/>
    </row>
    <row r="22" spans="1:7" s="107" customFormat="1" ht="51" x14ac:dyDescent="0.2">
      <c r="A22" s="360" t="s">
        <v>363</v>
      </c>
      <c r="B22" s="182">
        <v>7</v>
      </c>
      <c r="C22" s="183" t="s">
        <v>364</v>
      </c>
      <c r="D22" s="182">
        <v>8</v>
      </c>
      <c r="E22" s="184" t="s">
        <v>365</v>
      </c>
      <c r="G22" s="181"/>
    </row>
    <row r="23" spans="1:7" s="107" customFormat="1" ht="25.5" x14ac:dyDescent="0.2">
      <c r="A23" s="361"/>
      <c r="B23" s="182">
        <v>8</v>
      </c>
      <c r="C23" s="183" t="s">
        <v>366</v>
      </c>
      <c r="D23" s="182">
        <v>9</v>
      </c>
      <c r="E23" s="184" t="s">
        <v>367</v>
      </c>
    </row>
    <row r="24" spans="1:7" s="107" customFormat="1" ht="12.75" customHeight="1" x14ac:dyDescent="0.2">
      <c r="A24" s="361"/>
      <c r="B24" s="182">
        <v>9</v>
      </c>
      <c r="C24" s="183" t="s">
        <v>368</v>
      </c>
      <c r="D24" s="182">
        <v>10</v>
      </c>
      <c r="E24" s="184" t="s">
        <v>369</v>
      </c>
    </row>
    <row r="25" spans="1:7" s="107" customFormat="1" ht="51" x14ac:dyDescent="0.2">
      <c r="A25" s="361"/>
      <c r="B25" s="182">
        <v>10</v>
      </c>
      <c r="C25" s="183" t="s">
        <v>370</v>
      </c>
      <c r="D25" s="182"/>
      <c r="E25" s="184"/>
    </row>
    <row r="26" spans="1:7" s="107" customFormat="1" ht="38.25" x14ac:dyDescent="0.2">
      <c r="A26" s="366"/>
      <c r="B26" s="182">
        <v>11</v>
      </c>
      <c r="C26" s="183" t="s">
        <v>371</v>
      </c>
      <c r="D26" s="168"/>
      <c r="E26" s="185"/>
    </row>
    <row r="27" spans="1:7" s="114" customFormat="1" ht="12.75" x14ac:dyDescent="0.2">
      <c r="A27" s="347" t="s">
        <v>208</v>
      </c>
      <c r="B27" s="347"/>
      <c r="C27" s="347"/>
      <c r="D27" s="347"/>
      <c r="E27" s="347"/>
    </row>
    <row r="28" spans="1:7" s="107" customFormat="1" ht="12.75" x14ac:dyDescent="0.2">
      <c r="A28" s="111" t="s">
        <v>209</v>
      </c>
      <c r="B28" s="112" t="s">
        <v>202</v>
      </c>
      <c r="C28" s="113" t="s">
        <v>210</v>
      </c>
      <c r="D28" s="113" t="s">
        <v>204</v>
      </c>
      <c r="E28" s="113" t="s">
        <v>372</v>
      </c>
    </row>
    <row r="29" spans="1:7" s="107" customFormat="1" ht="63.75" x14ac:dyDescent="0.2">
      <c r="A29" s="367" t="s">
        <v>373</v>
      </c>
      <c r="B29" s="168">
        <v>1</v>
      </c>
      <c r="C29" s="186" t="s">
        <v>374</v>
      </c>
      <c r="D29" s="110">
        <v>1</v>
      </c>
      <c r="E29" s="187" t="s">
        <v>375</v>
      </c>
    </row>
    <row r="30" spans="1:7" s="107" customFormat="1" ht="25.5" x14ac:dyDescent="0.2">
      <c r="A30" s="368"/>
      <c r="B30" s="168">
        <v>2</v>
      </c>
      <c r="C30" s="188" t="s">
        <v>376</v>
      </c>
      <c r="D30" s="110">
        <v>2</v>
      </c>
      <c r="E30" s="188" t="s">
        <v>377</v>
      </c>
    </row>
    <row r="31" spans="1:7" s="107" customFormat="1" ht="38.25" x14ac:dyDescent="0.2">
      <c r="A31" s="369"/>
      <c r="B31" s="189">
        <v>3</v>
      </c>
      <c r="C31" s="188" t="s">
        <v>378</v>
      </c>
      <c r="D31" s="110">
        <v>3</v>
      </c>
      <c r="E31" s="188" t="s">
        <v>379</v>
      </c>
    </row>
    <row r="32" spans="1:7" s="107" customFormat="1" ht="63.75" x14ac:dyDescent="0.2">
      <c r="A32" s="190" t="s">
        <v>211</v>
      </c>
      <c r="B32" s="168">
        <v>4</v>
      </c>
      <c r="C32" s="188" t="s">
        <v>380</v>
      </c>
      <c r="D32" s="110">
        <v>4</v>
      </c>
      <c r="E32" s="188" t="s">
        <v>381</v>
      </c>
    </row>
    <row r="33" spans="1:5" s="107" customFormat="1" ht="38.25" x14ac:dyDescent="0.2">
      <c r="A33" s="355" t="s">
        <v>212</v>
      </c>
      <c r="B33" s="168">
        <v>5</v>
      </c>
      <c r="C33" s="187" t="s">
        <v>382</v>
      </c>
      <c r="D33" s="115">
        <v>5</v>
      </c>
      <c r="E33" s="176" t="s">
        <v>383</v>
      </c>
    </row>
    <row r="34" spans="1:5" s="107" customFormat="1" ht="51" x14ac:dyDescent="0.2">
      <c r="A34" s="370"/>
      <c r="B34" s="168">
        <v>6</v>
      </c>
      <c r="C34" s="187" t="s">
        <v>384</v>
      </c>
      <c r="D34" s="115">
        <v>6</v>
      </c>
      <c r="E34" s="176" t="s">
        <v>385</v>
      </c>
    </row>
    <row r="35" spans="1:5" s="107" customFormat="1" ht="51" x14ac:dyDescent="0.2">
      <c r="A35" s="191" t="s">
        <v>386</v>
      </c>
      <c r="B35" s="168">
        <v>7</v>
      </c>
      <c r="C35" s="179" t="s">
        <v>213</v>
      </c>
      <c r="D35" s="115">
        <v>7</v>
      </c>
      <c r="E35" s="176" t="s">
        <v>387</v>
      </c>
    </row>
    <row r="36" spans="1:5" s="107" customFormat="1" ht="51" x14ac:dyDescent="0.2">
      <c r="A36" s="355" t="s">
        <v>214</v>
      </c>
      <c r="B36" s="168">
        <v>8</v>
      </c>
      <c r="C36" s="179" t="s">
        <v>388</v>
      </c>
      <c r="D36" s="115">
        <v>8</v>
      </c>
      <c r="E36" s="176" t="s">
        <v>389</v>
      </c>
    </row>
    <row r="37" spans="1:5" s="107" customFormat="1" ht="38.25" x14ac:dyDescent="0.2">
      <c r="A37" s="370"/>
      <c r="B37" s="168">
        <v>9</v>
      </c>
      <c r="C37" s="179" t="s">
        <v>390</v>
      </c>
      <c r="D37" s="115">
        <v>9</v>
      </c>
      <c r="E37" s="176" t="s">
        <v>391</v>
      </c>
    </row>
    <row r="38" spans="1:5" s="107" customFormat="1" ht="38.25" x14ac:dyDescent="0.2">
      <c r="A38" s="370"/>
      <c r="B38" s="168">
        <v>10</v>
      </c>
      <c r="C38" s="179" t="s">
        <v>392</v>
      </c>
      <c r="D38" s="115"/>
      <c r="E38" s="176"/>
    </row>
    <row r="39" spans="1:5" s="107" customFormat="1" ht="51" x14ac:dyDescent="0.2">
      <c r="A39" s="356"/>
      <c r="B39" s="168">
        <v>11</v>
      </c>
      <c r="C39" s="179" t="s">
        <v>393</v>
      </c>
      <c r="D39" s="115"/>
      <c r="E39" s="176"/>
    </row>
    <row r="40" spans="1:5" ht="38.25" x14ac:dyDescent="0.2">
      <c r="A40" s="191" t="s">
        <v>215</v>
      </c>
      <c r="B40" s="168">
        <v>12</v>
      </c>
      <c r="C40" s="179" t="s">
        <v>394</v>
      </c>
      <c r="D40" s="115">
        <v>10</v>
      </c>
      <c r="E40" s="176" t="s">
        <v>395</v>
      </c>
    </row>
    <row r="41" spans="1:5" ht="49.5" customHeight="1" x14ac:dyDescent="0.2">
      <c r="A41" s="191" t="s">
        <v>396</v>
      </c>
      <c r="B41" s="168"/>
      <c r="C41" s="179"/>
      <c r="D41" s="115">
        <v>11</v>
      </c>
      <c r="E41" s="192" t="s">
        <v>397</v>
      </c>
    </row>
    <row r="42" spans="1:5" ht="25.5" x14ac:dyDescent="0.2">
      <c r="A42" s="191" t="s">
        <v>216</v>
      </c>
      <c r="B42" s="168">
        <v>13</v>
      </c>
      <c r="C42" s="179" t="s">
        <v>398</v>
      </c>
      <c r="D42" s="115">
        <v>12</v>
      </c>
      <c r="E42" s="176" t="s">
        <v>399</v>
      </c>
    </row>
    <row r="43" spans="1:5" ht="63.75" x14ac:dyDescent="0.2">
      <c r="A43" s="191" t="s">
        <v>217</v>
      </c>
      <c r="B43" s="168">
        <v>14</v>
      </c>
      <c r="C43" s="179" t="s">
        <v>400</v>
      </c>
      <c r="D43" s="115">
        <v>13</v>
      </c>
      <c r="E43" s="176" t="s">
        <v>401</v>
      </c>
    </row>
    <row r="44" spans="1:5" ht="63.75" x14ac:dyDescent="0.2">
      <c r="A44" s="371" t="s">
        <v>363</v>
      </c>
      <c r="B44" s="372">
        <v>15</v>
      </c>
      <c r="C44" s="352" t="s">
        <v>402</v>
      </c>
      <c r="D44" s="193">
        <v>14</v>
      </c>
      <c r="E44" s="194" t="s">
        <v>403</v>
      </c>
    </row>
    <row r="45" spans="1:5" ht="38.25" x14ac:dyDescent="0.2">
      <c r="A45" s="371"/>
      <c r="B45" s="373"/>
      <c r="C45" s="353"/>
      <c r="D45" s="195">
        <v>15</v>
      </c>
      <c r="E45" s="196" t="s">
        <v>404</v>
      </c>
    </row>
    <row r="46" spans="1:5" ht="38.25" x14ac:dyDescent="0.2">
      <c r="A46" s="371"/>
      <c r="B46" s="374"/>
      <c r="C46" s="354"/>
      <c r="D46" s="197">
        <v>16</v>
      </c>
      <c r="E46" s="198" t="s">
        <v>405</v>
      </c>
    </row>
    <row r="47" spans="1:5" ht="25.5" x14ac:dyDescent="0.2">
      <c r="A47" s="371"/>
      <c r="B47" s="199">
        <v>16</v>
      </c>
      <c r="C47" s="200" t="s">
        <v>406</v>
      </c>
      <c r="D47" s="197">
        <v>17</v>
      </c>
      <c r="E47" s="198" t="s">
        <v>407</v>
      </c>
    </row>
    <row r="48" spans="1:5" ht="63.75" x14ac:dyDescent="0.2">
      <c r="A48" s="371"/>
      <c r="B48" s="199">
        <v>17</v>
      </c>
      <c r="C48" s="200" t="s">
        <v>408</v>
      </c>
      <c r="D48" s="197">
        <v>18</v>
      </c>
      <c r="E48" s="198" t="s">
        <v>409</v>
      </c>
    </row>
    <row r="49" spans="1:5" ht="38.25" x14ac:dyDescent="0.2">
      <c r="A49" s="371"/>
      <c r="B49" s="199">
        <v>18</v>
      </c>
      <c r="C49" s="200" t="s">
        <v>410</v>
      </c>
      <c r="D49" s="197"/>
      <c r="E49" s="198"/>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F6" sqref="F6"/>
    </sheetView>
  </sheetViews>
  <sheetFormatPr baseColWidth="10" defaultColWidth="10.5703125" defaultRowHeight="18.75" x14ac:dyDescent="0.3"/>
  <cols>
    <col min="1" max="1" width="52.140625" style="99" customWidth="1"/>
    <col min="2" max="2" width="5.5703125" style="100" customWidth="1"/>
    <col min="3" max="5" width="5.5703125" style="98" customWidth="1"/>
    <col min="6" max="6" width="44.42578125" style="99" customWidth="1"/>
  </cols>
  <sheetData>
    <row r="1" spans="1:7" ht="22.5" customHeight="1" x14ac:dyDescent="0.25">
      <c r="A1" s="375" t="s">
        <v>187</v>
      </c>
      <c r="B1" s="375"/>
      <c r="C1" s="375"/>
      <c r="D1" s="375"/>
      <c r="E1" s="375"/>
      <c r="F1" s="375"/>
    </row>
    <row r="2" spans="1:7" x14ac:dyDescent="0.3">
      <c r="A2" s="376" t="s">
        <v>188</v>
      </c>
      <c r="B2" s="376"/>
      <c r="C2" s="376"/>
      <c r="D2" s="376"/>
      <c r="E2" s="376"/>
      <c r="F2" s="376"/>
    </row>
    <row r="3" spans="1:7" x14ac:dyDescent="0.3">
      <c r="A3" s="377" t="s">
        <v>189</v>
      </c>
      <c r="B3" s="378"/>
      <c r="C3" s="378"/>
      <c r="D3" s="378"/>
      <c r="E3" s="378"/>
      <c r="F3" s="379"/>
    </row>
    <row r="4" spans="1:7" ht="28.5" customHeight="1" x14ac:dyDescent="0.25">
      <c r="A4" s="380" t="s">
        <v>190</v>
      </c>
      <c r="B4" s="382" t="s">
        <v>191</v>
      </c>
      <c r="C4" s="383"/>
      <c r="D4" s="383"/>
      <c r="E4" s="384"/>
      <c r="F4" s="95" t="s">
        <v>192</v>
      </c>
    </row>
    <row r="5" spans="1:7" ht="46.5" customHeight="1" x14ac:dyDescent="0.3">
      <c r="A5" s="381"/>
      <c r="B5" s="96" t="s">
        <v>193</v>
      </c>
      <c r="C5" s="96" t="s">
        <v>194</v>
      </c>
      <c r="D5" s="96" t="s">
        <v>195</v>
      </c>
      <c r="E5" s="96" t="s">
        <v>196</v>
      </c>
      <c r="F5" s="97"/>
    </row>
    <row r="6" spans="1:7" ht="75" x14ac:dyDescent="0.25">
      <c r="A6" s="176" t="s">
        <v>411</v>
      </c>
      <c r="B6" s="201">
        <v>1.2</v>
      </c>
      <c r="C6" s="201" t="s">
        <v>412</v>
      </c>
      <c r="D6" s="201">
        <v>4.5999999999999996</v>
      </c>
      <c r="E6" s="201" t="s">
        <v>413</v>
      </c>
      <c r="F6" s="192" t="s">
        <v>414</v>
      </c>
      <c r="G6" s="202"/>
    </row>
    <row r="7" spans="1:7" ht="76.5" x14ac:dyDescent="0.25">
      <c r="A7" s="176" t="s">
        <v>415</v>
      </c>
      <c r="B7" s="201">
        <v>1.2</v>
      </c>
      <c r="C7" s="201" t="s">
        <v>412</v>
      </c>
      <c r="D7" s="201">
        <v>4.5999999999999996</v>
      </c>
      <c r="E7" s="201" t="s">
        <v>413</v>
      </c>
      <c r="F7" s="192" t="s">
        <v>414</v>
      </c>
    </row>
    <row r="8" spans="1:7" ht="75" x14ac:dyDescent="0.25">
      <c r="A8" s="176" t="s">
        <v>416</v>
      </c>
      <c r="B8" s="201">
        <v>1.2</v>
      </c>
      <c r="C8" s="201" t="s">
        <v>412</v>
      </c>
      <c r="D8" s="201">
        <v>4.5999999999999996</v>
      </c>
      <c r="E8" s="201" t="s">
        <v>413</v>
      </c>
      <c r="F8" s="192" t="s">
        <v>414</v>
      </c>
    </row>
    <row r="9" spans="1:7" ht="75" x14ac:dyDescent="0.25">
      <c r="A9" s="176" t="s">
        <v>417</v>
      </c>
      <c r="B9" s="201">
        <v>1.2</v>
      </c>
      <c r="C9" s="201" t="s">
        <v>412</v>
      </c>
      <c r="D9" s="201">
        <v>5.6</v>
      </c>
      <c r="E9" s="201" t="s">
        <v>413</v>
      </c>
      <c r="F9" s="192" t="s">
        <v>414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5" zoomScale="112" zoomScaleNormal="112" workbookViewId="0">
      <selection activeCell="E20" sqref="E20:F20"/>
    </sheetView>
  </sheetViews>
  <sheetFormatPr baseColWidth="10"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410" t="s">
        <v>69</v>
      </c>
      <c r="C2" s="411"/>
      <c r="D2" s="411"/>
      <c r="E2" s="411"/>
      <c r="F2" s="411"/>
      <c r="G2" s="411"/>
      <c r="H2" s="412"/>
    </row>
    <row r="3" spans="2:8" ht="16.5" x14ac:dyDescent="0.25">
      <c r="B3" s="413" t="s">
        <v>70</v>
      </c>
      <c r="C3" s="414"/>
      <c r="D3" s="414"/>
      <c r="E3" s="414"/>
      <c r="F3" s="414"/>
      <c r="G3" s="414"/>
      <c r="H3" s="415"/>
    </row>
    <row r="4" spans="2:8" ht="88.5" customHeight="1" x14ac:dyDescent="0.25">
      <c r="B4" s="416" t="s">
        <v>476</v>
      </c>
      <c r="C4" s="417"/>
      <c r="D4" s="417"/>
      <c r="E4" s="417"/>
      <c r="F4" s="417"/>
      <c r="G4" s="417"/>
      <c r="H4" s="418"/>
    </row>
    <row r="5" spans="2:8" ht="16.5" x14ac:dyDescent="0.25">
      <c r="B5" s="7"/>
      <c r="C5" s="8"/>
      <c r="D5" s="8"/>
      <c r="E5" s="8"/>
      <c r="F5" s="8"/>
      <c r="G5" s="8"/>
      <c r="H5" s="9"/>
    </row>
    <row r="6" spans="2:8" ht="16.5" customHeight="1" x14ac:dyDescent="0.25">
      <c r="B6" s="419" t="s">
        <v>418</v>
      </c>
      <c r="C6" s="420"/>
      <c r="D6" s="420"/>
      <c r="E6" s="420"/>
      <c r="F6" s="420"/>
      <c r="G6" s="420"/>
      <c r="H6" s="421"/>
    </row>
    <row r="7" spans="2:8" ht="44.25" customHeight="1" x14ac:dyDescent="0.25">
      <c r="B7" s="419"/>
      <c r="C7" s="420"/>
      <c r="D7" s="420"/>
      <c r="E7" s="420"/>
      <c r="F7" s="420"/>
      <c r="G7" s="420"/>
      <c r="H7" s="421"/>
    </row>
    <row r="8" spans="2:8" ht="15.75" thickBot="1" x14ac:dyDescent="0.3">
      <c r="B8" s="10"/>
      <c r="C8" s="11"/>
      <c r="D8" s="12"/>
      <c r="E8" s="13"/>
      <c r="F8" s="13"/>
      <c r="G8" s="14"/>
      <c r="H8" s="15"/>
    </row>
    <row r="9" spans="2:8" x14ac:dyDescent="0.25">
      <c r="B9" s="10"/>
      <c r="C9" s="406" t="s">
        <v>71</v>
      </c>
      <c r="D9" s="407"/>
      <c r="E9" s="408" t="s">
        <v>72</v>
      </c>
      <c r="F9" s="409"/>
      <c r="G9" s="11"/>
      <c r="H9" s="15"/>
    </row>
    <row r="10" spans="2:8" ht="35.25" customHeight="1" x14ac:dyDescent="0.25">
      <c r="B10" s="10"/>
      <c r="C10" s="402" t="s">
        <v>73</v>
      </c>
      <c r="D10" s="403"/>
      <c r="E10" s="404" t="s">
        <v>74</v>
      </c>
      <c r="F10" s="405"/>
      <c r="G10" s="11"/>
      <c r="H10" s="15"/>
    </row>
    <row r="11" spans="2:8" ht="17.25" customHeight="1" x14ac:dyDescent="0.25">
      <c r="B11" s="10"/>
      <c r="C11" s="402" t="s">
        <v>75</v>
      </c>
      <c r="D11" s="403"/>
      <c r="E11" s="404" t="s">
        <v>76</v>
      </c>
      <c r="F11" s="405"/>
      <c r="G11" s="11"/>
      <c r="H11" s="15"/>
    </row>
    <row r="12" spans="2:8" ht="19.5" customHeight="1" x14ac:dyDescent="0.25">
      <c r="B12" s="10"/>
      <c r="C12" s="402" t="s">
        <v>77</v>
      </c>
      <c r="D12" s="403"/>
      <c r="E12" s="404" t="s">
        <v>78</v>
      </c>
      <c r="F12" s="405"/>
      <c r="G12" s="11"/>
      <c r="H12" s="15"/>
    </row>
    <row r="13" spans="2:8" ht="27" customHeight="1" x14ac:dyDescent="0.25">
      <c r="B13" s="10"/>
      <c r="C13" s="402" t="s">
        <v>79</v>
      </c>
      <c r="D13" s="403"/>
      <c r="E13" s="404" t="s">
        <v>173</v>
      </c>
      <c r="F13" s="405"/>
      <c r="G13" s="11"/>
      <c r="H13" s="15"/>
    </row>
    <row r="14" spans="2:8" ht="34.5" customHeight="1" x14ac:dyDescent="0.25">
      <c r="B14" s="10"/>
      <c r="C14" s="400" t="s">
        <v>8</v>
      </c>
      <c r="D14" s="401"/>
      <c r="E14" s="394" t="s">
        <v>450</v>
      </c>
      <c r="F14" s="395"/>
      <c r="G14" s="11"/>
      <c r="H14" s="15"/>
    </row>
    <row r="15" spans="2:8" ht="27.75" customHeight="1" x14ac:dyDescent="0.25">
      <c r="B15" s="10"/>
      <c r="C15" s="400" t="s">
        <v>9</v>
      </c>
      <c r="D15" s="401"/>
      <c r="E15" s="394" t="s">
        <v>80</v>
      </c>
      <c r="F15" s="395"/>
      <c r="G15" s="11"/>
      <c r="H15" s="15"/>
    </row>
    <row r="16" spans="2:8" ht="28.5" customHeight="1" x14ac:dyDescent="0.25">
      <c r="B16" s="10"/>
      <c r="C16" s="400" t="s">
        <v>10</v>
      </c>
      <c r="D16" s="401"/>
      <c r="E16" s="394" t="s">
        <v>81</v>
      </c>
      <c r="F16" s="395"/>
      <c r="G16" s="11"/>
      <c r="H16" s="15"/>
    </row>
    <row r="17" spans="2:8" ht="72.75" customHeight="1" x14ac:dyDescent="0.25">
      <c r="B17" s="10"/>
      <c r="C17" s="400" t="s">
        <v>11</v>
      </c>
      <c r="D17" s="401"/>
      <c r="E17" s="394" t="s">
        <v>451</v>
      </c>
      <c r="F17" s="395"/>
      <c r="G17" s="11"/>
      <c r="H17" s="15"/>
    </row>
    <row r="18" spans="2:8" ht="64.5" customHeight="1" x14ac:dyDescent="0.25">
      <c r="B18" s="10"/>
      <c r="C18" s="400" t="s">
        <v>12</v>
      </c>
      <c r="D18" s="401"/>
      <c r="E18" s="394" t="s">
        <v>470</v>
      </c>
      <c r="F18" s="395"/>
      <c r="G18" s="11"/>
      <c r="H18" s="15"/>
    </row>
    <row r="19" spans="2:8" ht="71.25" customHeight="1" x14ac:dyDescent="0.25">
      <c r="B19" s="10"/>
      <c r="C19" s="400" t="s">
        <v>82</v>
      </c>
      <c r="D19" s="401"/>
      <c r="E19" s="394" t="s">
        <v>469</v>
      </c>
      <c r="F19" s="395"/>
      <c r="G19" s="11"/>
      <c r="H19" s="15"/>
    </row>
    <row r="20" spans="2:8" ht="55.5" customHeight="1" x14ac:dyDescent="0.25">
      <c r="B20" s="10"/>
      <c r="C20" s="392" t="s">
        <v>83</v>
      </c>
      <c r="D20" s="393"/>
      <c r="E20" s="394" t="s">
        <v>468</v>
      </c>
      <c r="F20" s="395"/>
      <c r="G20" s="11"/>
      <c r="H20" s="15"/>
    </row>
    <row r="21" spans="2:8" ht="42" customHeight="1" x14ac:dyDescent="0.25">
      <c r="B21" s="10"/>
      <c r="C21" s="392" t="s">
        <v>18</v>
      </c>
      <c r="D21" s="393"/>
      <c r="E21" s="394" t="s">
        <v>467</v>
      </c>
      <c r="F21" s="395"/>
      <c r="G21" s="11"/>
      <c r="H21" s="15"/>
    </row>
    <row r="22" spans="2:8" ht="59.25" customHeight="1" x14ac:dyDescent="0.25">
      <c r="B22" s="10"/>
      <c r="C22" s="392" t="s">
        <v>20</v>
      </c>
      <c r="D22" s="393"/>
      <c r="E22" s="394" t="s">
        <v>419</v>
      </c>
      <c r="F22" s="395"/>
      <c r="G22" s="11"/>
      <c r="H22" s="15"/>
    </row>
    <row r="23" spans="2:8" ht="23.25" customHeight="1" x14ac:dyDescent="0.25">
      <c r="B23" s="10"/>
      <c r="C23" s="392" t="s">
        <v>21</v>
      </c>
      <c r="D23" s="393"/>
      <c r="E23" s="394" t="s">
        <v>466</v>
      </c>
      <c r="F23" s="395"/>
      <c r="G23" s="11"/>
      <c r="H23" s="15"/>
    </row>
    <row r="24" spans="2:8" ht="30.75" customHeight="1" x14ac:dyDescent="0.25">
      <c r="B24" s="10"/>
      <c r="C24" s="392" t="s">
        <v>84</v>
      </c>
      <c r="D24" s="393"/>
      <c r="E24" s="394" t="s">
        <v>471</v>
      </c>
      <c r="F24" s="395"/>
      <c r="G24" s="11"/>
      <c r="H24" s="15"/>
    </row>
    <row r="25" spans="2:8" ht="33" customHeight="1" x14ac:dyDescent="0.25">
      <c r="B25" s="10"/>
      <c r="C25" s="392" t="s">
        <v>85</v>
      </c>
      <c r="D25" s="393"/>
      <c r="E25" s="394" t="s">
        <v>472</v>
      </c>
      <c r="F25" s="395"/>
      <c r="G25" s="11"/>
      <c r="H25" s="15"/>
    </row>
    <row r="26" spans="2:8" ht="30" customHeight="1" x14ac:dyDescent="0.25">
      <c r="B26" s="10"/>
      <c r="C26" s="392" t="s">
        <v>86</v>
      </c>
      <c r="D26" s="393"/>
      <c r="E26" s="394" t="s">
        <v>465</v>
      </c>
      <c r="F26" s="395"/>
      <c r="G26" s="11"/>
      <c r="H26" s="15"/>
    </row>
    <row r="27" spans="2:8" ht="35.25" customHeight="1" x14ac:dyDescent="0.25">
      <c r="B27" s="10"/>
      <c r="C27" s="392" t="s">
        <v>87</v>
      </c>
      <c r="D27" s="393"/>
      <c r="E27" s="394" t="s">
        <v>473</v>
      </c>
      <c r="F27" s="395"/>
      <c r="G27" s="11"/>
      <c r="H27" s="15"/>
    </row>
    <row r="28" spans="2:8" ht="31.5" customHeight="1" x14ac:dyDescent="0.25">
      <c r="B28" s="10"/>
      <c r="C28" s="392" t="s">
        <v>88</v>
      </c>
      <c r="D28" s="393"/>
      <c r="E28" s="394" t="s">
        <v>474</v>
      </c>
      <c r="F28" s="395"/>
      <c r="G28" s="11"/>
      <c r="H28" s="15"/>
    </row>
    <row r="29" spans="2:8" ht="35.25" customHeight="1" x14ac:dyDescent="0.25">
      <c r="B29" s="10"/>
      <c r="C29" s="392" t="s">
        <v>89</v>
      </c>
      <c r="D29" s="393"/>
      <c r="E29" s="394" t="s">
        <v>475</v>
      </c>
      <c r="F29" s="395"/>
      <c r="G29" s="11"/>
      <c r="H29" s="15"/>
    </row>
    <row r="30" spans="2:8" ht="59.25" customHeight="1" x14ac:dyDescent="0.25">
      <c r="B30" s="10"/>
      <c r="C30" s="392" t="s">
        <v>90</v>
      </c>
      <c r="D30" s="393"/>
      <c r="E30" s="394" t="s">
        <v>477</v>
      </c>
      <c r="F30" s="395"/>
      <c r="G30" s="11"/>
      <c r="H30" s="15"/>
    </row>
    <row r="31" spans="2:8" ht="57" customHeight="1" x14ac:dyDescent="0.25">
      <c r="B31" s="10"/>
      <c r="C31" s="392" t="s">
        <v>25</v>
      </c>
      <c r="D31" s="393"/>
      <c r="E31" s="394" t="s">
        <v>478</v>
      </c>
      <c r="F31" s="395"/>
      <c r="G31" s="11"/>
      <c r="H31" s="15"/>
    </row>
    <row r="32" spans="2:8" ht="82.5" customHeight="1" x14ac:dyDescent="0.25">
      <c r="B32" s="10"/>
      <c r="C32" s="392" t="s">
        <v>91</v>
      </c>
      <c r="D32" s="393"/>
      <c r="E32" s="394" t="s">
        <v>92</v>
      </c>
      <c r="F32" s="395"/>
      <c r="G32" s="11"/>
      <c r="H32" s="15"/>
    </row>
    <row r="33" spans="2:8" ht="46.5" customHeight="1" x14ac:dyDescent="0.25">
      <c r="B33" s="10"/>
      <c r="C33" s="392" t="s">
        <v>30</v>
      </c>
      <c r="D33" s="393"/>
      <c r="E33" s="394" t="s">
        <v>479</v>
      </c>
      <c r="F33" s="395"/>
      <c r="G33" s="11"/>
      <c r="H33" s="15"/>
    </row>
    <row r="34" spans="2:8" ht="6.75" customHeight="1" thickBot="1" x14ac:dyDescent="0.3">
      <c r="B34" s="10"/>
      <c r="C34" s="396"/>
      <c r="D34" s="397"/>
      <c r="E34" s="398"/>
      <c r="F34" s="399"/>
      <c r="G34" s="11"/>
      <c r="H34" s="15"/>
    </row>
    <row r="35" spans="2:8" ht="15.75" thickTop="1" x14ac:dyDescent="0.25">
      <c r="B35" s="10"/>
      <c r="C35" s="16"/>
      <c r="D35" s="16"/>
      <c r="E35" s="17"/>
      <c r="F35" s="17"/>
      <c r="G35" s="11"/>
      <c r="H35" s="15"/>
    </row>
    <row r="36" spans="2:8" ht="21" customHeight="1" x14ac:dyDescent="0.25">
      <c r="B36" s="388" t="s">
        <v>420</v>
      </c>
      <c r="C36" s="391"/>
      <c r="D36" s="391"/>
      <c r="E36" s="391"/>
      <c r="F36" s="391"/>
      <c r="G36" s="391"/>
      <c r="H36" s="390"/>
    </row>
    <row r="37" spans="2:8" ht="20.25" customHeight="1" x14ac:dyDescent="0.25">
      <c r="B37" s="388" t="s">
        <v>421</v>
      </c>
      <c r="C37" s="391"/>
      <c r="D37" s="391"/>
      <c r="E37" s="391"/>
      <c r="F37" s="391"/>
      <c r="G37" s="391"/>
      <c r="H37" s="390"/>
    </row>
    <row r="38" spans="2:8" ht="20.25" customHeight="1" x14ac:dyDescent="0.25">
      <c r="B38" s="388" t="s">
        <v>422</v>
      </c>
      <c r="C38" s="391"/>
      <c r="D38" s="391"/>
      <c r="E38" s="391"/>
      <c r="F38" s="391"/>
      <c r="G38" s="391"/>
      <c r="H38" s="390"/>
    </row>
    <row r="39" spans="2:8" ht="21.75" customHeight="1" x14ac:dyDescent="0.25">
      <c r="B39" s="388" t="s">
        <v>423</v>
      </c>
      <c r="C39" s="391"/>
      <c r="D39" s="391"/>
      <c r="E39" s="391"/>
      <c r="F39" s="391"/>
      <c r="G39" s="391"/>
      <c r="H39" s="390"/>
    </row>
    <row r="40" spans="2:8" ht="22.5" customHeight="1" x14ac:dyDescent="0.25">
      <c r="B40" s="388" t="s">
        <v>453</v>
      </c>
      <c r="C40" s="389"/>
      <c r="D40" s="389"/>
      <c r="E40" s="389"/>
      <c r="F40" s="389"/>
      <c r="G40" s="389"/>
      <c r="H40" s="390"/>
    </row>
    <row r="41" spans="2:8" ht="32.25" customHeight="1" thickBot="1" x14ac:dyDescent="0.3">
      <c r="B41" s="385" t="s">
        <v>454</v>
      </c>
      <c r="C41" s="386"/>
      <c r="D41" s="386"/>
      <c r="E41" s="386"/>
      <c r="F41" s="386"/>
      <c r="G41" s="386"/>
      <c r="H41" s="3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abSelected="1" topLeftCell="I1" zoomScale="70" zoomScaleNormal="70" workbookViewId="0">
      <selection activeCell="W14" sqref="W14"/>
    </sheetView>
  </sheetViews>
  <sheetFormatPr baseColWidth="10" defaultRowHeight="16.5" x14ac:dyDescent="0.3"/>
  <cols>
    <col min="1" max="1" width="11.42578125" style="240"/>
    <col min="2" max="2" width="19.140625" style="242" customWidth="1"/>
    <col min="3" max="3" width="24.85546875" style="242" customWidth="1"/>
    <col min="4" max="4" width="42.7109375" style="242" customWidth="1"/>
    <col min="5" max="5" width="23" style="242" customWidth="1"/>
    <col min="6" max="6" width="33.5703125" style="242" customWidth="1"/>
    <col min="7" max="7" width="23.28515625" style="242" customWidth="1"/>
    <col min="8" max="8" width="12.140625" style="240" customWidth="1"/>
    <col min="9" max="9" width="13.28515625" style="240" customWidth="1"/>
    <col min="10" max="10" width="11.42578125" style="240"/>
    <col min="11" max="11" width="24.28515625" style="241" customWidth="1"/>
    <col min="12" max="12" width="22.85546875" style="240" customWidth="1"/>
    <col min="13" max="15" width="11.42578125" style="240"/>
    <col min="16" max="16" width="35.140625" style="327" customWidth="1"/>
    <col min="17" max="17" width="17" style="240" customWidth="1"/>
    <col min="18" max="20" width="11.42578125" style="240"/>
    <col min="21" max="21" width="14.5703125" style="240" customWidth="1"/>
    <col min="22" max="22" width="11.42578125" style="240"/>
    <col min="23" max="23" width="11.28515625" style="240" bestFit="1" customWidth="1"/>
    <col min="24" max="24" width="13" style="240" customWidth="1"/>
    <col min="25" max="25" width="14.7109375" style="240" customWidth="1"/>
    <col min="26" max="26" width="10.85546875" style="240" customWidth="1"/>
    <col min="27" max="27" width="12.42578125" style="240" customWidth="1"/>
    <col min="28" max="28" width="10" style="240" bestFit="1" customWidth="1"/>
    <col min="29" max="29" width="62.5703125" style="240" bestFit="1" customWidth="1"/>
    <col min="30" max="30" width="7.42578125" style="240" bestFit="1" customWidth="1"/>
    <col min="31" max="31" width="11" style="240" bestFit="1" customWidth="1"/>
    <col min="32" max="32" width="11.42578125" style="240"/>
    <col min="33" max="33" width="13.42578125" style="240" customWidth="1"/>
    <col min="34" max="34" width="21.140625" style="240" customWidth="1"/>
    <col min="35" max="35" width="19.85546875" style="240" customWidth="1"/>
    <col min="36" max="36" width="17.5703125" style="240" customWidth="1"/>
    <col min="37" max="37" width="16.140625" style="240" customWidth="1"/>
    <col min="38" max="38" width="17.85546875" style="240" bestFit="1" customWidth="1"/>
    <col min="39" max="39" width="17.140625" style="240" customWidth="1"/>
    <col min="40" max="40" width="16.5703125" style="240" customWidth="1"/>
    <col min="41" max="298" width="11.42578125" style="158"/>
    <col min="299" max="16384" width="11.42578125" style="159"/>
  </cols>
  <sheetData>
    <row r="1" spans="1:298" ht="16.5" customHeight="1" x14ac:dyDescent="0.3">
      <c r="A1" s="524"/>
      <c r="B1" s="525"/>
      <c r="C1" s="525"/>
      <c r="D1" s="514" t="s">
        <v>68</v>
      </c>
      <c r="E1" s="514"/>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6" t="s">
        <v>67</v>
      </c>
      <c r="AM1" s="516"/>
      <c r="AN1" s="516"/>
    </row>
    <row r="2" spans="1:298" ht="39.75" customHeight="1" x14ac:dyDescent="0.3">
      <c r="A2" s="526"/>
      <c r="B2" s="527"/>
      <c r="C2" s="527"/>
      <c r="D2" s="515"/>
      <c r="E2" s="515"/>
      <c r="F2" s="515"/>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6"/>
      <c r="AM2" s="516"/>
      <c r="AN2" s="516"/>
    </row>
    <row r="3" spans="1:298" x14ac:dyDescent="0.3">
      <c r="A3" s="2"/>
      <c r="B3" s="243"/>
      <c r="C3" s="244"/>
      <c r="D3" s="515"/>
      <c r="E3" s="515"/>
      <c r="F3" s="515"/>
      <c r="G3" s="515"/>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6"/>
      <c r="AM3" s="516"/>
      <c r="AN3" s="516"/>
    </row>
    <row r="4" spans="1:298" ht="26.25" customHeight="1" x14ac:dyDescent="0.3">
      <c r="A4" s="517" t="s">
        <v>0</v>
      </c>
      <c r="B4" s="518"/>
      <c r="C4" s="519"/>
      <c r="D4" s="520" t="s">
        <v>480</v>
      </c>
      <c r="E4" s="521"/>
      <c r="F4" s="521"/>
      <c r="G4" s="521"/>
      <c r="H4" s="521"/>
      <c r="I4" s="521"/>
      <c r="J4" s="521"/>
      <c r="K4" s="521"/>
      <c r="L4" s="521"/>
      <c r="M4" s="521"/>
      <c r="N4" s="522"/>
      <c r="O4" s="523"/>
      <c r="P4" s="523"/>
      <c r="Q4" s="523"/>
      <c r="R4" s="1"/>
      <c r="S4" s="1"/>
      <c r="T4" s="1"/>
      <c r="U4" s="1"/>
      <c r="V4" s="1"/>
      <c r="W4" s="1"/>
      <c r="X4" s="1"/>
      <c r="Y4" s="1"/>
      <c r="Z4" s="1"/>
      <c r="AA4" s="1"/>
      <c r="AB4" s="1"/>
      <c r="AC4" s="1"/>
      <c r="AD4" s="1"/>
      <c r="AE4" s="1"/>
      <c r="AF4" s="1"/>
      <c r="AG4" s="1"/>
      <c r="AH4" s="1"/>
      <c r="AI4" s="1"/>
      <c r="AJ4" s="1"/>
      <c r="AK4" s="1"/>
      <c r="AL4" s="1"/>
      <c r="AM4" s="1"/>
      <c r="AN4" s="1"/>
    </row>
    <row r="5" spans="1:298" ht="44.25" customHeight="1" x14ac:dyDescent="0.3">
      <c r="A5" s="517" t="s">
        <v>1</v>
      </c>
      <c r="B5" s="518"/>
      <c r="C5" s="519"/>
      <c r="D5" s="520" t="s">
        <v>481</v>
      </c>
      <c r="E5" s="521"/>
      <c r="F5" s="521"/>
      <c r="G5" s="521"/>
      <c r="H5" s="521"/>
      <c r="I5" s="521"/>
      <c r="J5" s="521"/>
      <c r="K5" s="521"/>
      <c r="L5" s="521"/>
      <c r="M5" s="521"/>
      <c r="N5" s="522"/>
      <c r="O5" s="1"/>
      <c r="P5" s="322"/>
      <c r="Q5" s="1"/>
      <c r="R5" s="1"/>
      <c r="S5" s="1"/>
      <c r="T5" s="1"/>
      <c r="U5" s="1"/>
      <c r="V5" s="1"/>
      <c r="W5" s="1"/>
      <c r="X5" s="1"/>
      <c r="Y5" s="1"/>
      <c r="Z5" s="1"/>
      <c r="AA5" s="1"/>
      <c r="AB5" s="1"/>
      <c r="AC5" s="1"/>
      <c r="AD5" s="1"/>
      <c r="AE5" s="1"/>
      <c r="AF5" s="1"/>
      <c r="AG5" s="1"/>
      <c r="AH5" s="1"/>
      <c r="AI5" s="1"/>
      <c r="AJ5" s="1"/>
      <c r="AK5" s="1"/>
      <c r="AL5" s="1"/>
      <c r="AM5" s="1"/>
      <c r="AN5" s="1"/>
    </row>
    <row r="6" spans="1:298" ht="49.5" customHeight="1" x14ac:dyDescent="0.3">
      <c r="A6" s="517" t="s">
        <v>2</v>
      </c>
      <c r="B6" s="518"/>
      <c r="C6" s="519"/>
      <c r="D6" s="520" t="s">
        <v>482</v>
      </c>
      <c r="E6" s="521"/>
      <c r="F6" s="521"/>
      <c r="G6" s="521"/>
      <c r="H6" s="521"/>
      <c r="I6" s="521"/>
      <c r="J6" s="521"/>
      <c r="K6" s="521"/>
      <c r="L6" s="521"/>
      <c r="M6" s="521"/>
      <c r="N6" s="522"/>
      <c r="O6" s="1"/>
      <c r="P6" s="322"/>
      <c r="Q6" s="1"/>
      <c r="R6" s="1"/>
      <c r="S6" s="1"/>
      <c r="T6" s="1"/>
      <c r="U6" s="1"/>
      <c r="V6" s="1"/>
      <c r="W6" s="1"/>
      <c r="X6" s="1"/>
      <c r="Y6" s="1"/>
      <c r="Z6" s="1"/>
      <c r="AA6" s="1"/>
      <c r="AB6" s="1"/>
      <c r="AC6" s="1"/>
      <c r="AD6" s="1"/>
      <c r="AE6" s="1"/>
      <c r="AF6" s="1"/>
      <c r="AG6" s="1"/>
      <c r="AH6" s="1"/>
      <c r="AI6" s="1"/>
      <c r="AJ6" s="1"/>
      <c r="AK6" s="1"/>
      <c r="AL6" s="1"/>
      <c r="AM6" s="1"/>
      <c r="AN6" s="1"/>
    </row>
    <row r="7" spans="1:298" x14ac:dyDescent="0.3">
      <c r="A7" s="511" t="s">
        <v>3</v>
      </c>
      <c r="B7" s="512"/>
      <c r="C7" s="512"/>
      <c r="D7" s="512"/>
      <c r="E7" s="512"/>
      <c r="F7" s="512"/>
      <c r="G7" s="512"/>
      <c r="H7" s="513"/>
      <c r="I7" s="511" t="s">
        <v>4</v>
      </c>
      <c r="J7" s="512"/>
      <c r="K7" s="512"/>
      <c r="L7" s="512"/>
      <c r="M7" s="512"/>
      <c r="N7" s="513"/>
      <c r="O7" s="511" t="s">
        <v>5</v>
      </c>
      <c r="P7" s="512"/>
      <c r="Q7" s="512"/>
      <c r="R7" s="512"/>
      <c r="S7" s="512"/>
      <c r="T7" s="512"/>
      <c r="U7" s="512"/>
      <c r="V7" s="512"/>
      <c r="W7" s="513"/>
      <c r="X7" s="511" t="s">
        <v>6</v>
      </c>
      <c r="Y7" s="512"/>
      <c r="Z7" s="512"/>
      <c r="AA7" s="512"/>
      <c r="AB7" s="512"/>
      <c r="AC7" s="512"/>
      <c r="AD7" s="512"/>
      <c r="AE7" s="512"/>
      <c r="AF7" s="512"/>
      <c r="AG7" s="512"/>
      <c r="AH7" s="513"/>
      <c r="AI7" s="511" t="s">
        <v>7</v>
      </c>
      <c r="AJ7" s="512"/>
      <c r="AK7" s="512"/>
      <c r="AL7" s="512"/>
      <c r="AM7" s="512"/>
      <c r="AN7" s="528"/>
    </row>
    <row r="8" spans="1:298" ht="16.5" customHeight="1" x14ac:dyDescent="0.3">
      <c r="A8" s="531" t="s">
        <v>37</v>
      </c>
      <c r="B8" s="505" t="s">
        <v>457</v>
      </c>
      <c r="C8" s="533" t="s">
        <v>8</v>
      </c>
      <c r="D8" s="534" t="s">
        <v>446</v>
      </c>
      <c r="E8" s="534" t="s">
        <v>10</v>
      </c>
      <c r="F8" s="504" t="s">
        <v>11</v>
      </c>
      <c r="G8" s="506" t="s">
        <v>12</v>
      </c>
      <c r="H8" s="497" t="s">
        <v>13</v>
      </c>
      <c r="I8" s="498" t="s">
        <v>14</v>
      </c>
      <c r="J8" s="508" t="s">
        <v>15</v>
      </c>
      <c r="K8" s="529" t="s">
        <v>16</v>
      </c>
      <c r="L8" s="493" t="s">
        <v>17</v>
      </c>
      <c r="M8" s="508" t="s">
        <v>15</v>
      </c>
      <c r="N8" s="497" t="s">
        <v>18</v>
      </c>
      <c r="O8" s="495" t="s">
        <v>19</v>
      </c>
      <c r="P8" s="499" t="s">
        <v>20</v>
      </c>
      <c r="Q8" s="493" t="s">
        <v>21</v>
      </c>
      <c r="R8" s="492" t="s">
        <v>22</v>
      </c>
      <c r="S8" s="492"/>
      <c r="T8" s="492"/>
      <c r="U8" s="492"/>
      <c r="V8" s="492"/>
      <c r="W8" s="492"/>
      <c r="X8" s="494" t="s">
        <v>292</v>
      </c>
      <c r="Y8" s="495" t="s">
        <v>253</v>
      </c>
      <c r="Z8" s="495" t="s">
        <v>15</v>
      </c>
      <c r="AA8" s="234"/>
      <c r="AB8" s="234"/>
      <c r="AC8" s="495" t="s">
        <v>23</v>
      </c>
      <c r="AD8" s="495" t="s">
        <v>15</v>
      </c>
      <c r="AE8" s="234"/>
      <c r="AF8" s="234"/>
      <c r="AG8" s="494" t="s">
        <v>24</v>
      </c>
      <c r="AH8" s="495" t="s">
        <v>25</v>
      </c>
      <c r="AI8" s="492" t="s">
        <v>7</v>
      </c>
      <c r="AJ8" s="492" t="s">
        <v>26</v>
      </c>
      <c r="AK8" s="492" t="s">
        <v>27</v>
      </c>
      <c r="AL8" s="492" t="s">
        <v>28</v>
      </c>
      <c r="AM8" s="490" t="s">
        <v>29</v>
      </c>
      <c r="AN8" s="490" t="s">
        <v>30</v>
      </c>
    </row>
    <row r="9" spans="1:298" s="161" customFormat="1" ht="94.5" customHeight="1" thickBot="1" x14ac:dyDescent="0.3">
      <c r="A9" s="532"/>
      <c r="B9" s="509"/>
      <c r="C9" s="505"/>
      <c r="D9" s="506"/>
      <c r="E9" s="506"/>
      <c r="F9" s="505"/>
      <c r="G9" s="507"/>
      <c r="H9" s="493"/>
      <c r="I9" s="498"/>
      <c r="J9" s="508"/>
      <c r="K9" s="530"/>
      <c r="L9" s="498"/>
      <c r="M9" s="508"/>
      <c r="N9" s="493"/>
      <c r="O9" s="496"/>
      <c r="P9" s="500"/>
      <c r="Q9" s="498"/>
      <c r="R9" s="146" t="s">
        <v>31</v>
      </c>
      <c r="S9" s="146" t="s">
        <v>32</v>
      </c>
      <c r="T9" s="146" t="s">
        <v>33</v>
      </c>
      <c r="U9" s="146" t="s">
        <v>34</v>
      </c>
      <c r="V9" s="146" t="s">
        <v>35</v>
      </c>
      <c r="W9" s="146" t="s">
        <v>36</v>
      </c>
      <c r="X9" s="495"/>
      <c r="Y9" s="496"/>
      <c r="Z9" s="496"/>
      <c r="AA9" s="235" t="s">
        <v>281</v>
      </c>
      <c r="AB9" s="235" t="s">
        <v>15</v>
      </c>
      <c r="AC9" s="496"/>
      <c r="AD9" s="496"/>
      <c r="AE9" s="235" t="s">
        <v>23</v>
      </c>
      <c r="AF9" s="235" t="s">
        <v>15</v>
      </c>
      <c r="AG9" s="495"/>
      <c r="AH9" s="496"/>
      <c r="AI9" s="493"/>
      <c r="AJ9" s="493"/>
      <c r="AK9" s="493"/>
      <c r="AL9" s="493"/>
      <c r="AM9" s="491"/>
      <c r="AN9" s="491"/>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63.75" customHeight="1" x14ac:dyDescent="0.3">
      <c r="A10" s="466">
        <v>1</v>
      </c>
      <c r="B10" s="468" t="s">
        <v>483</v>
      </c>
      <c r="C10" s="468" t="s">
        <v>312</v>
      </c>
      <c r="D10" s="486" t="s">
        <v>523</v>
      </c>
      <c r="E10" s="488" t="s">
        <v>515</v>
      </c>
      <c r="F10" s="478" t="s">
        <v>498</v>
      </c>
      <c r="G10" s="478" t="s">
        <v>41</v>
      </c>
      <c r="H10" s="457">
        <v>450</v>
      </c>
      <c r="I10" s="478" t="str">
        <f>IF(H10&lt;=2,'Tabla probabilidad'!$B$5,IF(H10&lt;=24,'Tabla probabilidad'!$B$6,IF(H10&lt;=500,'Tabla probabilidad'!$B$7,IF(H10&lt;=5000,'Tabla probabilidad'!$B$8,IF(H10&gt;5000,'Tabla probabilidad'!$B$9)))))</f>
        <v>Media</v>
      </c>
      <c r="J10" s="480">
        <f>IF(H10&lt;=2,'Tabla probabilidad'!$D$5,IF(H10&lt;=24,'Tabla probabilidad'!$D$6,IF(H10&lt;=500,'Tabla probabilidad'!$D$7,IF(H10&lt;=5000,'Tabla probabilidad'!$D$8,IF(H10&gt;5000,'Tabla probabilidad'!$D$9)))))</f>
        <v>0.6</v>
      </c>
      <c r="K10" s="455" t="s">
        <v>302</v>
      </c>
      <c r="L10" s="45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5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57" t="str">
        <f>VLOOKUP((I10&amp;L10),Hoja1!$B$4:$C$28,2,0)</f>
        <v>Moderado</v>
      </c>
      <c r="O10" s="291">
        <v>1</v>
      </c>
      <c r="P10" s="323" t="s">
        <v>541</v>
      </c>
      <c r="Q10" s="291" t="str">
        <f t="shared" ref="Q10:Q30" si="0">IF(R10="Preventivo","Probabilidad",IF(R10="Detectivo","Probabilidad", IF(R10="Correctivo","Impacto")))</f>
        <v>Impacto</v>
      </c>
      <c r="R10" s="291" t="s">
        <v>54</v>
      </c>
      <c r="S10" s="291" t="s">
        <v>57</v>
      </c>
      <c r="T10" s="288">
        <f>VLOOKUP(R10&amp;S10,Hoja1!$Q$4:$R$9,2,0)</f>
        <v>0.3</v>
      </c>
      <c r="U10" s="291" t="s">
        <v>59</v>
      </c>
      <c r="V10" s="291" t="s">
        <v>62</v>
      </c>
      <c r="W10" s="291" t="s">
        <v>65</v>
      </c>
      <c r="X10" s="288" t="str">
        <f>IF(Q10="Probabilidad",($J$10*T10),IF(Q10="Impacto"," "))</f>
        <v xml:space="preserve"> </v>
      </c>
      <c r="Y10" s="288" t="str">
        <f>IF(Z10&lt;=20%,'Tabla probabilidad'!$B$5,IF(Z10&lt;=40%,'Tabla probabilidad'!$B$6,IF(Z10&lt;=60%,'Tabla probabilidad'!$B$7,IF(Z10&lt;=80%,'Tabla probabilidad'!$B$8,IF(Z10&lt;=100%,'Tabla probabilidad'!$B$9)))))</f>
        <v>Media</v>
      </c>
      <c r="Z10" s="288">
        <f>IF(R10="Preventivo",(J10-(J10*T10)),IF(R10="Detectivo",(J10-(J10*T10)),IF(R10="Correctivo",(J10))))</f>
        <v>0.6</v>
      </c>
      <c r="AA10" s="480" t="str">
        <f>IF(AB10&lt;=20%,'Tabla probabilidad'!$B$5,IF(AB10&lt;=40%,'Tabla probabilidad'!$B$6,IF(AB10&lt;=60%,'Tabla probabilidad'!$B$7,IF(AB10&lt;=80%,'Tabla probabilidad'!$B$8,IF(AB10&lt;=100%,'Tabla probabilidad'!$B$9)))))</f>
        <v>Media</v>
      </c>
      <c r="AB10" s="480">
        <f>AVERAGE(Z10:Z15)</f>
        <v>0.46500000000000002</v>
      </c>
      <c r="AC10" s="288" t="str">
        <f t="shared" ref="AC10:AC30" si="1">IF(AD10&lt;=20%,"Leve",IF(AD10&lt;=40%,"Menor",IF(AD10&lt;=60%,"Moderado",IF(AD10&lt;=80%,"Mayor",IF(AD10&lt;=100%,"Catastrófico")))))</f>
        <v>Moderado</v>
      </c>
      <c r="AD10" s="288">
        <f>IF(Q10="Probabilidad",(($M$10-0)),IF(Q10="Impacto",($M$10-($M$10*T10))))</f>
        <v>0.42</v>
      </c>
      <c r="AE10" s="480" t="str">
        <f>IF(AF10&lt;=20%,"Leve",IF(AF10&lt;=40%,"Menor",IF(AF10&lt;=60%,"Moderado",IF(AF10&lt;=80%,"Mayor",IF(AF10&lt;=100%,"Catastrófico")))))</f>
        <v>Moderado</v>
      </c>
      <c r="AF10" s="480">
        <f>AVERAGE(AD10:AD15)</f>
        <v>0.51</v>
      </c>
      <c r="AG10" s="457" t="str">
        <f>VLOOKUP(AA10&amp;AE10,Hoja1!$B$4:$C$28,2,0)</f>
        <v>Moderado</v>
      </c>
      <c r="AH10" s="457" t="s">
        <v>294</v>
      </c>
      <c r="AI10" s="457"/>
      <c r="AJ10" s="457"/>
      <c r="AK10" s="457"/>
      <c r="AL10" s="453"/>
      <c r="AM10" s="463"/>
      <c r="AN10" s="501"/>
    </row>
    <row r="11" spans="1:298" ht="80.25" customHeight="1" x14ac:dyDescent="0.3">
      <c r="A11" s="426"/>
      <c r="B11" s="469"/>
      <c r="C11" s="469"/>
      <c r="D11" s="486"/>
      <c r="E11" s="441"/>
      <c r="F11" s="444"/>
      <c r="G11" s="444"/>
      <c r="H11" s="432"/>
      <c r="I11" s="444"/>
      <c r="J11" s="435"/>
      <c r="K11" s="447"/>
      <c r="L11" s="449"/>
      <c r="M11" s="449"/>
      <c r="N11" s="432"/>
      <c r="O11" s="292">
        <v>2</v>
      </c>
      <c r="P11" s="324" t="s">
        <v>540</v>
      </c>
      <c r="Q11" s="292" t="str">
        <f t="shared" si="0"/>
        <v>Probabilidad</v>
      </c>
      <c r="R11" s="292" t="s">
        <v>52</v>
      </c>
      <c r="S11" s="292" t="s">
        <v>57</v>
      </c>
      <c r="T11" s="289">
        <f>VLOOKUP(R11&amp;S11,Hoja1!$Q$4:$R$9,2,0)</f>
        <v>0.45</v>
      </c>
      <c r="U11" s="292" t="s">
        <v>59</v>
      </c>
      <c r="V11" s="292" t="s">
        <v>62</v>
      </c>
      <c r="W11" s="292" t="s">
        <v>65</v>
      </c>
      <c r="X11" s="289">
        <f t="shared" ref="X11:X34" si="2">IF(Q11="Probabilidad",($J$10*T11),IF(Q11="Impacto"," "))</f>
        <v>0.27</v>
      </c>
      <c r="Y11" s="289" t="str">
        <f>IF(Z11&lt;=20%,'Tabla probabilidad'!$B$5,IF(Z11&lt;=40%,'Tabla probabilidad'!$B$6,IF(Z11&lt;=60%,'Tabla probabilidad'!$B$7,IF(Z11&lt;=80%,'Tabla probabilidad'!$B$8,IF(Z11&lt;=100%,'Tabla probabilidad'!$B$9)))))</f>
        <v>Baja</v>
      </c>
      <c r="Z11" s="289">
        <f>IF(R11="Preventivo",(J10-(J10*T11)),IF(R11="Detectivo",(J10-(J10*T11)),IF(R11="Correctivo",(J10))))</f>
        <v>0.32999999999999996</v>
      </c>
      <c r="AA11" s="435"/>
      <c r="AB11" s="435"/>
      <c r="AC11" s="289" t="str">
        <f t="shared" si="1"/>
        <v>Moderado</v>
      </c>
      <c r="AD11" s="289">
        <f t="shared" ref="AD11:AD15" si="3">IF(Q11="Probabilidad",(($M$10-0)),IF(Q11="Impacto",($M$10-($M$10*T11))))</f>
        <v>0.6</v>
      </c>
      <c r="AE11" s="435"/>
      <c r="AF11" s="435"/>
      <c r="AG11" s="432"/>
      <c r="AH11" s="432"/>
      <c r="AI11" s="432"/>
      <c r="AJ11" s="432"/>
      <c r="AK11" s="432"/>
      <c r="AL11" s="454"/>
      <c r="AM11" s="464"/>
      <c r="AN11" s="502"/>
    </row>
    <row r="12" spans="1:298" ht="60.75" customHeight="1" x14ac:dyDescent="0.3">
      <c r="A12" s="426"/>
      <c r="B12" s="469"/>
      <c r="C12" s="469"/>
      <c r="D12" s="486"/>
      <c r="E12" s="441"/>
      <c r="F12" s="444"/>
      <c r="G12" s="444"/>
      <c r="H12" s="432"/>
      <c r="I12" s="444"/>
      <c r="J12" s="435"/>
      <c r="K12" s="447"/>
      <c r="L12" s="449"/>
      <c r="M12" s="449"/>
      <c r="N12" s="432"/>
      <c r="O12" s="292">
        <v>3</v>
      </c>
      <c r="P12" s="324" t="s">
        <v>539</v>
      </c>
      <c r="Q12" s="292" t="str">
        <f>IF(R12="Preventivo","Probabilidad",IF(R12="Detectivo","Probabilidad", IF(R12="Correctivo","Impacto")))</f>
        <v>Probabilidad</v>
      </c>
      <c r="R12" s="292" t="s">
        <v>52</v>
      </c>
      <c r="S12" s="292" t="s">
        <v>57</v>
      </c>
      <c r="T12" s="289">
        <f>VLOOKUP(R12&amp;S12,Hoja1!$Q$4:$R$9,2,0)</f>
        <v>0.45</v>
      </c>
      <c r="U12" s="292" t="s">
        <v>59</v>
      </c>
      <c r="V12" s="292" t="s">
        <v>62</v>
      </c>
      <c r="W12" s="292" t="s">
        <v>65</v>
      </c>
      <c r="X12" s="289">
        <f t="shared" si="2"/>
        <v>0.27</v>
      </c>
      <c r="Y12" s="289" t="str">
        <f>IF(Z12&lt;=20%,'Tabla probabilidad'!$B$5,IF(Z12&lt;=40%,'Tabla probabilidad'!$B$6,IF(Z12&lt;=60%,'Tabla probabilidad'!$B$7,IF(Z12&lt;=80%,'Tabla probabilidad'!$B$8,IF(Z12&lt;=100%,'Tabla probabilidad'!$B$9)))))</f>
        <v>Baja</v>
      </c>
      <c r="Z12" s="289">
        <f>IF(R12="Preventivo",(J10-(J10*T12)),IF(R12="Detectivo",(J10-(J10*T12)),IF(R12="Correctivo",(J10))))</f>
        <v>0.32999999999999996</v>
      </c>
      <c r="AA12" s="435"/>
      <c r="AB12" s="435"/>
      <c r="AC12" s="289" t="str">
        <f t="shared" si="1"/>
        <v>Moderado</v>
      </c>
      <c r="AD12" s="289">
        <f t="shared" si="3"/>
        <v>0.6</v>
      </c>
      <c r="AE12" s="435"/>
      <c r="AF12" s="435"/>
      <c r="AG12" s="432"/>
      <c r="AH12" s="432"/>
      <c r="AI12" s="432"/>
      <c r="AJ12" s="432"/>
      <c r="AK12" s="432"/>
      <c r="AL12" s="454"/>
      <c r="AM12" s="464"/>
      <c r="AN12" s="502"/>
    </row>
    <row r="13" spans="1:298" ht="60.75" customHeight="1" x14ac:dyDescent="0.3">
      <c r="A13" s="467"/>
      <c r="B13" s="470"/>
      <c r="C13" s="470"/>
      <c r="D13" s="486"/>
      <c r="E13" s="489"/>
      <c r="F13" s="479"/>
      <c r="G13" s="479"/>
      <c r="H13" s="459"/>
      <c r="I13" s="479"/>
      <c r="J13" s="481"/>
      <c r="K13" s="456"/>
      <c r="L13" s="458"/>
      <c r="M13" s="458"/>
      <c r="N13" s="459"/>
      <c r="O13" s="295">
        <v>4</v>
      </c>
      <c r="P13" s="325" t="s">
        <v>538</v>
      </c>
      <c r="Q13" s="292" t="str">
        <f>IF(R13="Preventivo","Probabilidad",IF(R13="Detectivo","Probabilidad", IF(R13="Correctivo","Impacto")))</f>
        <v>Impacto</v>
      </c>
      <c r="R13" s="292" t="s">
        <v>54</v>
      </c>
      <c r="S13" s="292" t="s">
        <v>57</v>
      </c>
      <c r="T13" s="289">
        <f>VLOOKUP(R13&amp;S13,Hoja1!$Q$4:$R$9,2,0)</f>
        <v>0.3</v>
      </c>
      <c r="U13" s="292" t="s">
        <v>59</v>
      </c>
      <c r="V13" s="292" t="s">
        <v>62</v>
      </c>
      <c r="W13" s="292" t="s">
        <v>66</v>
      </c>
      <c r="X13" s="289" t="str">
        <f t="shared" si="2"/>
        <v xml:space="preserve"> </v>
      </c>
      <c r="Y13" s="289" t="str">
        <f>IF(Z13&lt;=20%,'Tabla probabilidad'!$B$5,IF(Z13&lt;=40%,'Tabla probabilidad'!$B$6,IF(Z13&lt;=60%,'Tabla probabilidad'!$B$7,IF(Z13&lt;=80%,'Tabla probabilidad'!$B$8,IF(Z13&lt;=100%,'Tabla probabilidad'!$B$9)))))</f>
        <v>Media</v>
      </c>
      <c r="Z13" s="289">
        <f>IF(R13="Preventivo",(J10-(J10*T13)),IF(R13="Detectivo",(J10-(J10*T13)),IF(R13="Correctivo",(J10))))</f>
        <v>0.6</v>
      </c>
      <c r="AA13" s="435"/>
      <c r="AB13" s="435"/>
      <c r="AC13" s="289" t="str">
        <f t="shared" si="1"/>
        <v>Moderado</v>
      </c>
      <c r="AD13" s="289">
        <f t="shared" si="3"/>
        <v>0.42</v>
      </c>
      <c r="AE13" s="435"/>
      <c r="AF13" s="435"/>
      <c r="AG13" s="432"/>
      <c r="AH13" s="432"/>
      <c r="AI13" s="432"/>
      <c r="AJ13" s="432"/>
      <c r="AK13" s="432"/>
      <c r="AL13" s="454"/>
      <c r="AM13" s="464"/>
      <c r="AN13" s="502"/>
    </row>
    <row r="14" spans="1:298" ht="75" customHeight="1" x14ac:dyDescent="0.3">
      <c r="A14" s="467"/>
      <c r="B14" s="470"/>
      <c r="C14" s="470"/>
      <c r="D14" s="486"/>
      <c r="E14" s="489"/>
      <c r="F14" s="479"/>
      <c r="G14" s="479"/>
      <c r="H14" s="459"/>
      <c r="I14" s="479"/>
      <c r="J14" s="481"/>
      <c r="K14" s="456"/>
      <c r="L14" s="458"/>
      <c r="M14" s="458"/>
      <c r="N14" s="459"/>
      <c r="O14" s="295">
        <v>5</v>
      </c>
      <c r="P14" s="325" t="s">
        <v>537</v>
      </c>
      <c r="Q14" s="292" t="str">
        <f>IF(R14="Preventivo","Probabilidad",IF(R14="Detectivo","Probabilidad", IF(R14="Correctivo","Impacto")))</f>
        <v>Impacto</v>
      </c>
      <c r="R14" s="292" t="s">
        <v>54</v>
      </c>
      <c r="S14" s="292" t="s">
        <v>57</v>
      </c>
      <c r="T14" s="289">
        <f>VLOOKUP(R14&amp;S14,Hoja1!$Q$4:$R$9,2,0)</f>
        <v>0.3</v>
      </c>
      <c r="U14" s="292" t="s">
        <v>59</v>
      </c>
      <c r="V14" s="292" t="s">
        <v>62</v>
      </c>
      <c r="W14" s="292" t="s">
        <v>66</v>
      </c>
      <c r="X14" s="289" t="str">
        <f t="shared" si="2"/>
        <v xml:space="preserve"> </v>
      </c>
      <c r="Y14" s="289" t="str">
        <f>IF(Z14&lt;=20%,'Tabla probabilidad'!$B$5,IF(Z14&lt;=40%,'Tabla probabilidad'!$B$6,IF(Z14&lt;=60%,'Tabla probabilidad'!$B$7,IF(Z14&lt;=80%,'Tabla probabilidad'!$B$8,IF(Z14&lt;=100%,'Tabla probabilidad'!$B$9)))))</f>
        <v>Media</v>
      </c>
      <c r="Z14" s="289">
        <f>IF(R14="Preventivo",(J10-(J10*T14)),IF(R14="Detectivo",(J10-(J10*T14)),IF(R14="Correctivo",(J10))))</f>
        <v>0.6</v>
      </c>
      <c r="AA14" s="435"/>
      <c r="AB14" s="435"/>
      <c r="AC14" s="289" t="str">
        <f t="shared" si="1"/>
        <v>Moderado</v>
      </c>
      <c r="AD14" s="289">
        <f t="shared" si="3"/>
        <v>0.42</v>
      </c>
      <c r="AE14" s="435"/>
      <c r="AF14" s="435"/>
      <c r="AG14" s="432"/>
      <c r="AH14" s="432"/>
      <c r="AI14" s="432"/>
      <c r="AJ14" s="432"/>
      <c r="AK14" s="432"/>
      <c r="AL14" s="454"/>
      <c r="AM14" s="464"/>
      <c r="AN14" s="502"/>
    </row>
    <row r="15" spans="1:298" ht="63.75" customHeight="1" thickBot="1" x14ac:dyDescent="0.35">
      <c r="A15" s="427"/>
      <c r="B15" s="485"/>
      <c r="C15" s="485"/>
      <c r="D15" s="487"/>
      <c r="E15" s="442"/>
      <c r="F15" s="445"/>
      <c r="G15" s="445"/>
      <c r="H15" s="433"/>
      <c r="I15" s="445"/>
      <c r="J15" s="436"/>
      <c r="K15" s="448"/>
      <c r="L15" s="450"/>
      <c r="M15" s="450"/>
      <c r="N15" s="433"/>
      <c r="O15" s="293">
        <v>6</v>
      </c>
      <c r="P15" s="341" t="s">
        <v>508</v>
      </c>
      <c r="Q15" s="293" t="str">
        <f t="shared" si="0"/>
        <v>Probabilidad</v>
      </c>
      <c r="R15" s="293" t="s">
        <v>52</v>
      </c>
      <c r="S15" s="293" t="s">
        <v>57</v>
      </c>
      <c r="T15" s="290">
        <f>VLOOKUP(R15&amp;S15,Hoja1!$Q$4:$R$9,2,0)</f>
        <v>0.45</v>
      </c>
      <c r="U15" s="293" t="s">
        <v>59</v>
      </c>
      <c r="V15" s="293" t="s">
        <v>62</v>
      </c>
      <c r="W15" s="293" t="s">
        <v>66</v>
      </c>
      <c r="X15" s="290">
        <f t="shared" si="2"/>
        <v>0.27</v>
      </c>
      <c r="Y15" s="290" t="str">
        <f>IF(Z15&lt;=20%,'Tabla probabilidad'!$B$5,IF(Z15&lt;=40%,'Tabla probabilidad'!$B$6,IF(Z15&lt;=60%,'Tabla probabilidad'!$B$7,IF(Z15&lt;=80%,'Tabla probabilidad'!$B$8,IF(Z15&lt;=100%,'Tabla probabilidad'!$B$9)))))</f>
        <v>Baja</v>
      </c>
      <c r="Z15" s="290">
        <f>IF(R15="Preventivo",(J10-(J10*T15)),IF(R15="Detectivo",(J10-(J10*T15)),IF(R15="Correctivo",(J10))))</f>
        <v>0.32999999999999996</v>
      </c>
      <c r="AA15" s="436"/>
      <c r="AB15" s="436"/>
      <c r="AC15" s="290" t="str">
        <f t="shared" si="1"/>
        <v>Moderado</v>
      </c>
      <c r="AD15" s="290">
        <f t="shared" si="3"/>
        <v>0.6</v>
      </c>
      <c r="AE15" s="436"/>
      <c r="AF15" s="436"/>
      <c r="AG15" s="433"/>
      <c r="AH15" s="433"/>
      <c r="AI15" s="433"/>
      <c r="AJ15" s="433"/>
      <c r="AK15" s="433"/>
      <c r="AL15" s="462"/>
      <c r="AM15" s="465"/>
      <c r="AN15" s="503"/>
    </row>
    <row r="16" spans="1:298" ht="135.75" customHeight="1" thickBot="1" x14ac:dyDescent="0.35">
      <c r="A16" s="425">
        <v>2</v>
      </c>
      <c r="B16" s="437" t="s">
        <v>486</v>
      </c>
      <c r="C16" s="437" t="s">
        <v>299</v>
      </c>
      <c r="D16" s="440" t="s">
        <v>507</v>
      </c>
      <c r="E16" s="440" t="s">
        <v>487</v>
      </c>
      <c r="F16" s="440" t="s">
        <v>500</v>
      </c>
      <c r="G16" s="440" t="s">
        <v>41</v>
      </c>
      <c r="H16" s="431">
        <v>42</v>
      </c>
      <c r="I16" s="443" t="str">
        <f>IF(H16&lt;=2,'Tabla probabilidad'!$B$5,IF(H16&lt;=24,'Tabla probabilidad'!$B$6,IF(H16&lt;=500,'Tabla probabilidad'!$B$7,IF(H16&lt;=5000,'Tabla probabilidad'!$B$8,IF(H16&gt;5000,'Tabla probabilidad'!$B$9)))))</f>
        <v>Media</v>
      </c>
      <c r="J16" s="434">
        <f>IF(H16&lt;=2,'Tabla probabilidad'!$D$5,IF(H16&lt;=24,'Tabla probabilidad'!$D$6,IF(H16&lt;=500,'Tabla probabilidad'!$D$7,IF(H16&lt;=5000,'Tabla probabilidad'!$D$8,IF(H16&gt;5000,'Tabla probabilidad'!$D$9)))))</f>
        <v>0.6</v>
      </c>
      <c r="K16" s="446" t="s">
        <v>302</v>
      </c>
      <c r="L16" s="43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43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431" t="str">
        <f>VLOOKUP((I16&amp;L16),Hoja1!$B$4:$C$28,2,0)</f>
        <v>Moderado</v>
      </c>
      <c r="O16" s="339">
        <v>1</v>
      </c>
      <c r="P16" s="340" t="s">
        <v>516</v>
      </c>
      <c r="Q16" s="294" t="str">
        <f t="shared" si="0"/>
        <v>Probabilidad</v>
      </c>
      <c r="R16" s="339" t="s">
        <v>53</v>
      </c>
      <c r="S16" s="339" t="s">
        <v>57</v>
      </c>
      <c r="T16" s="338">
        <f>VLOOKUP(R16&amp;S16,Hoja1!$Q$4:$R$9,2,0)</f>
        <v>0.35</v>
      </c>
      <c r="U16" s="339" t="s">
        <v>59</v>
      </c>
      <c r="V16" s="339" t="s">
        <v>62</v>
      </c>
      <c r="W16" s="339" t="s">
        <v>65</v>
      </c>
      <c r="X16" s="338">
        <f>IF(Q16="Probabilidad",($J$16*T16),IF(Q16="Impacto"," "))</f>
        <v>0.21</v>
      </c>
      <c r="Y16" s="338" t="str">
        <f>IF(Z16&lt;=20%,'Tabla probabilidad'!$B$5,IF(Z16&lt;=40%,'Tabla probabilidad'!$B$6,IF(Z16&lt;=60%,'Tabla probabilidad'!$B$7,IF(Z16&lt;=80%,'Tabla probabilidad'!$B$8,IF(Z16&lt;=100%,'Tabla probabilidad'!$B$9)))))</f>
        <v>Baja</v>
      </c>
      <c r="Z16" s="338">
        <f>IF(R16="Preventivo",($J$16-($J$16*T16)),IF(R16="Detectivo",($J$16-($J$16*T16)),IF(R16="Correctivo",($J$16))))</f>
        <v>0.39</v>
      </c>
      <c r="AA16" s="434" t="str">
        <f>IF(AB16&lt;=20%,'Tabla probabilidad'!$B$5,IF(AB16&lt;=40%,'Tabla probabilidad'!$B$6,IF(AB16&lt;=60%,'Tabla probabilidad'!$B$7,IF(AB16&lt;=80%,'Tabla probabilidad'!$B$8,IF(AB16&lt;=100%,'Tabla probabilidad'!$B$9)))))</f>
        <v>Baja</v>
      </c>
      <c r="AB16" s="434">
        <f>AVERAGE(Z16:Z19)</f>
        <v>0.39</v>
      </c>
      <c r="AC16" s="338" t="str">
        <f>IF(AD16&lt;=20%,"Leve",IF(AD16&lt;=40%,"Menor",IF(AD16&lt;=60%,"Moderado",IF(AD16&lt;=80%,"Mayor",IF(AD16&lt;=100%,"Catastrófico")))))</f>
        <v>Moderado</v>
      </c>
      <c r="AD16" s="338">
        <f>IF(Q16="Probabilidad",(($M$16-0)),IF(Q16="Impacto",($M$16-($M$16*T16))))</f>
        <v>0.6</v>
      </c>
      <c r="AE16" s="434" t="str">
        <f>IF(AF16&lt;=20%,"Leve",IF(AF16&lt;=40%,"Menor",IF(AF16&lt;=60%,"Moderado",IF(AF16&lt;=80%,"Mayor",IF(AF16&lt;=100%,"Catastrófico")))))</f>
        <v>Moderado</v>
      </c>
      <c r="AF16" s="434">
        <f>AVERAGE(AD16:AD19)</f>
        <v>0.6</v>
      </c>
      <c r="AG16" s="431" t="str">
        <f>VLOOKUP(AA16&amp;AE16,Hoja1!$B$4:$C$28,2,0)</f>
        <v>Moderado</v>
      </c>
      <c r="AH16" s="431" t="s">
        <v>294</v>
      </c>
      <c r="AI16" s="428"/>
      <c r="AJ16" s="428"/>
      <c r="AK16" s="428"/>
      <c r="AL16" s="428"/>
      <c r="AM16" s="428"/>
      <c r="AN16" s="422"/>
    </row>
    <row r="17" spans="1:40" ht="135.75" customHeight="1" thickBot="1" x14ac:dyDescent="0.35">
      <c r="A17" s="426"/>
      <c r="B17" s="438"/>
      <c r="C17" s="438"/>
      <c r="D17" s="441"/>
      <c r="E17" s="441"/>
      <c r="F17" s="441"/>
      <c r="G17" s="441"/>
      <c r="H17" s="432"/>
      <c r="I17" s="444"/>
      <c r="J17" s="435"/>
      <c r="K17" s="447"/>
      <c r="L17" s="449"/>
      <c r="M17" s="449"/>
      <c r="N17" s="432"/>
      <c r="O17" s="246">
        <v>2</v>
      </c>
      <c r="P17" s="257" t="s">
        <v>493</v>
      </c>
      <c r="Q17" s="266" t="str">
        <f t="shared" si="0"/>
        <v>Probabilidad</v>
      </c>
      <c r="R17" s="246" t="s">
        <v>53</v>
      </c>
      <c r="S17" s="246" t="s">
        <v>57</v>
      </c>
      <c r="T17" s="248">
        <f>VLOOKUP(R17&amp;S17,Hoja1!$Q$4:$R$9,2,0)</f>
        <v>0.35</v>
      </c>
      <c r="U17" s="246" t="s">
        <v>59</v>
      </c>
      <c r="V17" s="246" t="s">
        <v>62</v>
      </c>
      <c r="W17" s="246" t="s">
        <v>65</v>
      </c>
      <c r="X17" s="248">
        <f t="shared" ref="X17:X19" si="4">IF(Q17="Probabilidad",($J$16*T17),IF(Q17="Impacto"," "))</f>
        <v>0.21</v>
      </c>
      <c r="Y17" s="248" t="str">
        <f>IF(Z17&lt;=20%,'Tabla probabilidad'!$B$5,IF(Z17&lt;=40%,'Tabla probabilidad'!$B$6,IF(Z17&lt;=60%,'Tabla probabilidad'!$B$7,IF(Z17&lt;=80%,'Tabla probabilidad'!$B$8,IF(Z17&lt;=100%,'Tabla probabilidad'!$B$9)))))</f>
        <v>Baja</v>
      </c>
      <c r="Z17" s="247">
        <f t="shared" ref="Z17:Z19" si="5">IF(R17="Preventivo",($J$16-($J$16*T17)),IF(R17="Detectivo",($J$16-($J$16*T17)),IF(R17="Correctivo",($J$16))))</f>
        <v>0.39</v>
      </c>
      <c r="AA17" s="435"/>
      <c r="AB17" s="435"/>
      <c r="AC17" s="248" t="str">
        <f>IF(AD17&lt;=20%,"Leve",IF(AD17&lt;=40%,"Menor",IF(AD17&lt;=60%,"Moderado",IF(AD17&lt;=80%,"Mayor",IF(AD17&lt;=100%,"Catastrófico")))))</f>
        <v>Moderado</v>
      </c>
      <c r="AD17" s="248">
        <f>IF(Q17="Probabilidad",(($M$16-0)),IF(Q17="Impacto",($M$16-($M$16*T17))))</f>
        <v>0.6</v>
      </c>
      <c r="AE17" s="435"/>
      <c r="AF17" s="435"/>
      <c r="AG17" s="432"/>
      <c r="AH17" s="432"/>
      <c r="AI17" s="429"/>
      <c r="AJ17" s="429"/>
      <c r="AK17" s="429"/>
      <c r="AL17" s="429"/>
      <c r="AM17" s="429"/>
      <c r="AN17" s="423"/>
    </row>
    <row r="18" spans="1:40" ht="135.75" customHeight="1" thickBot="1" x14ac:dyDescent="0.35">
      <c r="A18" s="426"/>
      <c r="B18" s="438"/>
      <c r="C18" s="438"/>
      <c r="D18" s="441"/>
      <c r="E18" s="441"/>
      <c r="F18" s="441"/>
      <c r="G18" s="441"/>
      <c r="H18" s="432"/>
      <c r="I18" s="444"/>
      <c r="J18" s="435"/>
      <c r="K18" s="447"/>
      <c r="L18" s="449"/>
      <c r="M18" s="449"/>
      <c r="N18" s="432"/>
      <c r="O18" s="246">
        <v>3</v>
      </c>
      <c r="P18" s="257" t="s">
        <v>494</v>
      </c>
      <c r="Q18" s="266" t="str">
        <f t="shared" si="0"/>
        <v>Probabilidad</v>
      </c>
      <c r="R18" s="246" t="s">
        <v>53</v>
      </c>
      <c r="S18" s="246" t="s">
        <v>57</v>
      </c>
      <c r="T18" s="248">
        <f>VLOOKUP(R18&amp;S18,Hoja1!$Q$4:$R$9,2,0)</f>
        <v>0.35</v>
      </c>
      <c r="U18" s="246" t="s">
        <v>59</v>
      </c>
      <c r="V18" s="246" t="s">
        <v>62</v>
      </c>
      <c r="W18" s="246" t="s">
        <v>65</v>
      </c>
      <c r="X18" s="248">
        <f t="shared" si="4"/>
        <v>0.21</v>
      </c>
      <c r="Y18" s="248" t="str">
        <f>IF(Z18&lt;=20%,'Tabla probabilidad'!$B$5,IF(Z18&lt;=40%,'Tabla probabilidad'!$B$6,IF(Z18&lt;=60%,'Tabla probabilidad'!$B$7,IF(Z18&lt;=80%,'Tabla probabilidad'!$B$8,IF(Z18&lt;=100%,'Tabla probabilidad'!$B$9)))))</f>
        <v>Baja</v>
      </c>
      <c r="Z18" s="247">
        <f t="shared" si="5"/>
        <v>0.39</v>
      </c>
      <c r="AA18" s="435"/>
      <c r="AB18" s="435"/>
      <c r="AC18" s="248" t="str">
        <f>IF(AD18&lt;=20%,"Leve",IF(AD18&lt;=40%,"Menor",IF(AD18&lt;=60%,"Moderado",IF(AD18&lt;=80%,"Mayor",IF(AD18&lt;=100%,"Catastrófico")))))</f>
        <v>Moderado</v>
      </c>
      <c r="AD18" s="248">
        <f>IF(Q18="Probabilidad",(($M$16-0)),IF(Q18="Impacto",($M$16-($M$16*T18))))</f>
        <v>0.6</v>
      </c>
      <c r="AE18" s="435"/>
      <c r="AF18" s="435"/>
      <c r="AG18" s="432"/>
      <c r="AH18" s="432"/>
      <c r="AI18" s="429"/>
      <c r="AJ18" s="429"/>
      <c r="AK18" s="429"/>
      <c r="AL18" s="429"/>
      <c r="AM18" s="429"/>
      <c r="AN18" s="423"/>
    </row>
    <row r="19" spans="1:40" ht="135.75" customHeight="1" thickBot="1" x14ac:dyDescent="0.35">
      <c r="A19" s="427"/>
      <c r="B19" s="439"/>
      <c r="C19" s="439"/>
      <c r="D19" s="442"/>
      <c r="E19" s="442"/>
      <c r="F19" s="442"/>
      <c r="G19" s="442"/>
      <c r="H19" s="433"/>
      <c r="I19" s="445"/>
      <c r="J19" s="436"/>
      <c r="K19" s="448"/>
      <c r="L19" s="450"/>
      <c r="M19" s="450"/>
      <c r="N19" s="433"/>
      <c r="O19" s="249">
        <v>4</v>
      </c>
      <c r="P19" s="326" t="s">
        <v>495</v>
      </c>
      <c r="Q19" s="266" t="str">
        <f t="shared" si="0"/>
        <v>Probabilidad</v>
      </c>
      <c r="R19" s="249" t="s">
        <v>53</v>
      </c>
      <c r="S19" s="249" t="s">
        <v>57</v>
      </c>
      <c r="T19" s="250">
        <f>VLOOKUP(R19&amp;S19,Hoja1!$Q$4:$R$9,2,0)</f>
        <v>0.35</v>
      </c>
      <c r="U19" s="249" t="s">
        <v>59</v>
      </c>
      <c r="V19" s="249" t="s">
        <v>62</v>
      </c>
      <c r="W19" s="249" t="s">
        <v>65</v>
      </c>
      <c r="X19" s="250">
        <f t="shared" si="4"/>
        <v>0.21</v>
      </c>
      <c r="Y19" s="250" t="str">
        <f>IF(Z19&lt;=20%,'Tabla probabilidad'!$B$5,IF(Z19&lt;=40%,'Tabla probabilidad'!$B$6,IF(Z19&lt;=60%,'Tabla probabilidad'!$B$7,IF(Z19&lt;=80%,'Tabla probabilidad'!$B$8,IF(Z19&lt;=100%,'Tabla probabilidad'!$B$9)))))</f>
        <v>Baja</v>
      </c>
      <c r="Z19" s="247">
        <f t="shared" si="5"/>
        <v>0.39</v>
      </c>
      <c r="AA19" s="436"/>
      <c r="AB19" s="436"/>
      <c r="AC19" s="250" t="str">
        <f>IF(AD19&lt;=20%,"Leve",IF(AD19&lt;=40%,"Menor",IF(AD19&lt;=60%,"Moderado",IF(AD19&lt;=80%,"Mayor",IF(AD19&lt;=100%,"Catastrófico")))))</f>
        <v>Moderado</v>
      </c>
      <c r="AD19" s="250">
        <f>IF(Q19="Probabilidad",(($M$16-0)),IF(Q19="Impacto",($M$16-($M$16*T19))))</f>
        <v>0.6</v>
      </c>
      <c r="AE19" s="436"/>
      <c r="AF19" s="436"/>
      <c r="AG19" s="433"/>
      <c r="AH19" s="433"/>
      <c r="AI19" s="430"/>
      <c r="AJ19" s="430"/>
      <c r="AK19" s="430"/>
      <c r="AL19" s="430"/>
      <c r="AM19" s="430"/>
      <c r="AN19" s="424"/>
    </row>
    <row r="20" spans="1:40" ht="111.75" customHeight="1" thickBot="1" x14ac:dyDescent="0.35">
      <c r="A20" s="263">
        <v>3</v>
      </c>
      <c r="B20" s="255" t="s">
        <v>499</v>
      </c>
      <c r="C20" s="255" t="s">
        <v>298</v>
      </c>
      <c r="D20" s="328" t="s">
        <v>484</v>
      </c>
      <c r="E20" s="328" t="s">
        <v>485</v>
      </c>
      <c r="F20" s="328" t="s">
        <v>513</v>
      </c>
      <c r="G20" s="328" t="s">
        <v>41</v>
      </c>
      <c r="H20" s="254">
        <v>12</v>
      </c>
      <c r="I20" s="252" t="str">
        <f>IF(H20&lt;=2,'Tabla probabilidad'!$B$5,IF(H20&lt;=24,'Tabla probabilidad'!$B$6,IF(H20&lt;=500,'Tabla probabilidad'!$B$7,IF(H20&lt;=5000,'Tabla probabilidad'!$B$8,IF(H20&gt;5000,'Tabla probabilidad'!$B$9)))))</f>
        <v>Baja</v>
      </c>
      <c r="J20" s="253">
        <f>IF(H20&lt;=2,'Tabla probabilidad'!$D$5,IF(H20&lt;=24,'Tabla probabilidad'!$D$6,IF(H20&lt;=500,'Tabla probabilidad'!$D$7,IF(H20&lt;=5000,'Tabla probabilidad'!$D$8,IF(H20&gt;5000,'Tabla probabilidad'!$D$9)))))</f>
        <v>0.4</v>
      </c>
      <c r="K20" s="329" t="s">
        <v>321</v>
      </c>
      <c r="L20" s="25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5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54" t="str">
        <f>VLOOKUP((I20&amp;L20),Hoja1!$B$4:$C$28,2,0)</f>
        <v>Moderado</v>
      </c>
      <c r="O20" s="254">
        <v>1</v>
      </c>
      <c r="P20" s="328" t="s">
        <v>514</v>
      </c>
      <c r="Q20" s="266" t="str">
        <f t="shared" si="0"/>
        <v>Probabilidad</v>
      </c>
      <c r="R20" s="254" t="s">
        <v>52</v>
      </c>
      <c r="S20" s="254" t="s">
        <v>57</v>
      </c>
      <c r="T20" s="253">
        <f>VLOOKUP(R20&amp;S20,Hoja1!$Q$4:$R$9,2,0)</f>
        <v>0.45</v>
      </c>
      <c r="U20" s="254" t="s">
        <v>59</v>
      </c>
      <c r="V20" s="254" t="s">
        <v>62</v>
      </c>
      <c r="W20" s="254" t="s">
        <v>65</v>
      </c>
      <c r="X20" s="253">
        <f>IF(Q20="Probabilidad",($J$20*T20),IF(Q20="Impacto"," "))</f>
        <v>0.18000000000000002</v>
      </c>
      <c r="Y20" s="253" t="str">
        <f>IF(Z20&lt;=20%,'Tabla probabilidad'!$B$5,IF(Z20&lt;=40%,'Tabla probabilidad'!$B$6,IF(Z20&lt;=60%,'Tabla probabilidad'!$B$7,IF(Z20&lt;=80%,'Tabla probabilidad'!$B$8,IF(Z20&lt;=100%,'Tabla probabilidad'!$B$9)))))</f>
        <v>Baja</v>
      </c>
      <c r="Z20" s="253">
        <f>IF(R20="Preventivo",(J20-(J20*T20)),IF(R20="Detectivo",(J20-(J20*T20)),IF(R20="Correctivo",(J20))))</f>
        <v>0.22</v>
      </c>
      <c r="AA20" s="253" t="str">
        <f>IF(AB20&lt;=20%,'Tabla probabilidad'!$B$5,IF(AB20&lt;=40%,'Tabla probabilidad'!$B$6,IF(AB20&lt;=60%,'Tabla probabilidad'!$B$7,IF(AB20&lt;=80%,'Tabla probabilidad'!$B$8,IF(AB20&lt;=100%,'Tabla probabilidad'!$B$9)))))</f>
        <v>Baja</v>
      </c>
      <c r="AB20" s="253">
        <f>AVERAGE(Z20:Z20)</f>
        <v>0.22</v>
      </c>
      <c r="AC20" s="253" t="str">
        <f>IF(AD20&lt;=20%,"Leve",IF(AD20&lt;=40%,"Menor",IF(AD20&lt;=60%,"Moderado",IF(AD20&lt;=80%,"Mayor",IF(AD20&lt;=100%,"Catastrófico")))))</f>
        <v>Menor</v>
      </c>
      <c r="AD20" s="253">
        <f>IF(Q20="Probabilidad",(($M$20-0)),IF(Q20="Impacto",($M$20-($M$20*T20))))</f>
        <v>0.4</v>
      </c>
      <c r="AE20" s="253" t="str">
        <f>IF(AF20&lt;=20%,"Leve",IF(AF20&lt;=40%,"Menor",IF(AF20&lt;=60%,"Moderado",IF(AF20&lt;=80%,"Mayor",IF(AF20&lt;=100%,"Catastrófico")))))</f>
        <v>Menor</v>
      </c>
      <c r="AF20" s="253">
        <f>AVERAGE(AD20:AD20)</f>
        <v>0.4</v>
      </c>
      <c r="AG20" s="254" t="str">
        <f>VLOOKUP(AA20&amp;AE20:AE21,Hoja1!$B$4:$C$28,2,0)</f>
        <v>Moderado</v>
      </c>
      <c r="AH20" s="254" t="s">
        <v>294</v>
      </c>
      <c r="AI20" s="264"/>
      <c r="AJ20" s="264"/>
      <c r="AK20" s="264"/>
      <c r="AL20" s="264"/>
      <c r="AM20" s="264"/>
      <c r="AN20" s="251"/>
    </row>
    <row r="21" spans="1:40" ht="81" customHeight="1" x14ac:dyDescent="0.3">
      <c r="A21" s="466">
        <v>4</v>
      </c>
      <c r="B21" s="468" t="s">
        <v>501</v>
      </c>
      <c r="C21" s="468" t="s">
        <v>299</v>
      </c>
      <c r="D21" s="478" t="s">
        <v>502</v>
      </c>
      <c r="E21" s="478" t="s">
        <v>503</v>
      </c>
      <c r="F21" s="478" t="s">
        <v>504</v>
      </c>
      <c r="G21" s="478" t="s">
        <v>41</v>
      </c>
      <c r="H21" s="457">
        <v>12</v>
      </c>
      <c r="I21" s="478" t="str">
        <f>IF(H21&lt;=2,'Tabla probabilidad'!$B$5,IF(H21&lt;=24,'Tabla probabilidad'!$B$6,IF(H21&lt;=500,'Tabla probabilidad'!$B$7,IF(H21&lt;=5000,'Tabla probabilidad'!$B$8,IF(H21&gt;5000,'Tabla probabilidad'!$B$9)))))</f>
        <v>Baja</v>
      </c>
      <c r="J21" s="480">
        <f>IF(H21&lt;=2,'Tabla probabilidad'!$D$5,IF(H21&lt;=24,'Tabla probabilidad'!$D$6,IF(H21&lt;=500,'Tabla probabilidad'!$D$7,IF(H21&lt;=5000,'Tabla probabilidad'!$D$8,IF(H21&gt;5000,'Tabla probabilidad'!$D$9)))))</f>
        <v>0.4</v>
      </c>
      <c r="K21" s="455" t="s">
        <v>321</v>
      </c>
      <c r="L21" s="45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45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457" t="str">
        <f>VLOOKUP((I21&amp;L21),Hoja1!$B$4:$C$28,2,0)</f>
        <v>Moderado</v>
      </c>
      <c r="O21" s="457">
        <v>2</v>
      </c>
      <c r="P21" s="256" t="s">
        <v>505</v>
      </c>
      <c r="Q21" s="258" t="str">
        <f t="shared" si="0"/>
        <v>Impacto</v>
      </c>
      <c r="R21" s="258" t="s">
        <v>54</v>
      </c>
      <c r="S21" s="258" t="s">
        <v>57</v>
      </c>
      <c r="T21" s="260">
        <f>VLOOKUP(R21&amp;S21,Hoja1!$Q$4:$R$9,2,0)</f>
        <v>0.3</v>
      </c>
      <c r="U21" s="258" t="s">
        <v>59</v>
      </c>
      <c r="V21" s="258" t="s">
        <v>62</v>
      </c>
      <c r="W21" s="258" t="s">
        <v>65</v>
      </c>
      <c r="X21" s="260" t="str">
        <f>IF(Q21="Probabilidad",($J$199*T21),IF(Q21="Impacto"," "))</f>
        <v xml:space="preserve"> </v>
      </c>
      <c r="Y21" s="260" t="str">
        <f>IF(Z21&lt;=20%,'Tabla probabilidad'!$B$5,IF(Z21&lt;=40%,'Tabla probabilidad'!$B$6,IF(Z21&lt;=60%,'Tabla probabilidad'!$B$7,IF(Z21&lt;=80%,'Tabla probabilidad'!$B$8,IF(Z21&lt;=100%,'Tabla probabilidad'!$B$9)))))</f>
        <v>Baja</v>
      </c>
      <c r="Z21" s="260">
        <f t="shared" ref="Z21" si="6">IF(R21="Preventivo",(J21-(J21*T21)),IF(R21="Detectivo",(J21-(J21*T21)),IF(R21="Correctivo",(J21))))</f>
        <v>0.4</v>
      </c>
      <c r="AA21" s="260" t="str">
        <f>IF(AB21&lt;=20%,'Tabla probabilidad'!$B$5,IF(AB21&lt;=40%,'Tabla probabilidad'!$B$6,IF(AB21&lt;=60%,'Tabla probabilidad'!$B$7,IF(AB21&lt;=80%,'Tabla probabilidad'!$B$8,IF(AB21&lt;=100%,'Tabla probabilidad'!$B$9)))))</f>
        <v>Baja</v>
      </c>
      <c r="AB21" s="260">
        <f>AVERAGE(Z21:Z21)</f>
        <v>0.4</v>
      </c>
      <c r="AC21" s="260" t="str">
        <f t="shared" ref="AC21:AC26" si="7">IF(AD21&lt;=20%,"Leve",IF(AD21&lt;=40%,"Menor",IF(AD21&lt;=60%,"Moderado",IF(AD21&lt;=80%,"Mayor",IF(AD21&lt;=100%,"Catastrófico")))))</f>
        <v>Menor</v>
      </c>
      <c r="AD21" s="260">
        <f t="shared" ref="AD21:AD22" si="8">IF(Q21="Probabilidad",(($M$20-0)),IF(Q21="Impacto",($M$20-($M$20*T21))))</f>
        <v>0.28000000000000003</v>
      </c>
      <c r="AE21" s="260" t="str">
        <f t="shared" ref="AE21:AE26" si="9">IF(AF21&lt;=20%,"Leve",IF(AF21&lt;=40%,"Menor",IF(AF21&lt;=60%,"Moderado",IF(AF21&lt;=80%,"Mayor",IF(AF21&lt;=100%,"Catastrófico")))))</f>
        <v>Menor</v>
      </c>
      <c r="AF21" s="480">
        <f>AVERAGE(AD21:AD22)</f>
        <v>0.34</v>
      </c>
      <c r="AG21" s="457" t="str">
        <f>VLOOKUP(AA21&amp;AE21:AE22,Hoja1!$B$4:$C$28,2,0)</f>
        <v>Moderado</v>
      </c>
      <c r="AH21" s="457" t="s">
        <v>294</v>
      </c>
      <c r="AI21" s="277"/>
      <c r="AJ21" s="277"/>
      <c r="AK21" s="277"/>
      <c r="AL21" s="277"/>
      <c r="AM21" s="277"/>
      <c r="AN21" s="271"/>
    </row>
    <row r="22" spans="1:40" ht="180.75" customHeight="1" thickBot="1" x14ac:dyDescent="0.35">
      <c r="A22" s="467"/>
      <c r="B22" s="470"/>
      <c r="C22" s="470"/>
      <c r="D22" s="479"/>
      <c r="E22" s="479"/>
      <c r="F22" s="479"/>
      <c r="G22" s="479"/>
      <c r="H22" s="459"/>
      <c r="I22" s="479"/>
      <c r="J22" s="481"/>
      <c r="K22" s="456"/>
      <c r="L22" s="459"/>
      <c r="M22" s="459"/>
      <c r="N22" s="459"/>
      <c r="O22" s="459"/>
      <c r="P22" s="275" t="s">
        <v>506</v>
      </c>
      <c r="Q22" s="266" t="str">
        <f t="shared" si="0"/>
        <v>Probabilidad</v>
      </c>
      <c r="R22" s="266" t="s">
        <v>52</v>
      </c>
      <c r="S22" s="266" t="s">
        <v>57</v>
      </c>
      <c r="T22" s="274">
        <f>VLOOKUP(R22&amp;S22,Hoja1!$Q$4:$R$9,2,0)</f>
        <v>0.45</v>
      </c>
      <c r="U22" s="266" t="s">
        <v>59</v>
      </c>
      <c r="V22" s="266" t="s">
        <v>62</v>
      </c>
      <c r="W22" s="266" t="s">
        <v>65</v>
      </c>
      <c r="X22" s="274">
        <f>IF(Q22="Probabilidad",($J$21*T22),IF(Q22="Impacto"," "))</f>
        <v>0.18000000000000002</v>
      </c>
      <c r="Y22" s="274" t="str">
        <f>IF(Z22&lt;=20%,'Tabla probabilidad'!$B$5,IF(Z22&lt;=40%,'Tabla probabilidad'!$B$6,IF(Z22&lt;=60%,'Tabla probabilidad'!$B$7,IF(Z22&lt;=80%,'Tabla probabilidad'!$B$8,IF(Z22&lt;=100%,'Tabla probabilidad'!$B$9)))))</f>
        <v>Baja</v>
      </c>
      <c r="Z22" s="274">
        <f>IF(R22="Preventivo",(J21-(J22*T22)),IF(R22="Detectivo",(J21-(J21*T22)),IF(R22="Correctivo",(J21))))</f>
        <v>0.4</v>
      </c>
      <c r="AA22" s="274" t="str">
        <f>IF(AB22&lt;=20%,'Tabla probabilidad'!$B$5,IF(AB22&lt;=40%,'Tabla probabilidad'!$B$6,IF(AB22&lt;=60%,'Tabla probabilidad'!$B$7,IF(AB22&lt;=80%,'Tabla probabilidad'!$B$8,IF(AB22&lt;=100%,'Tabla probabilidad'!$B$9)))))</f>
        <v>Baja</v>
      </c>
      <c r="AB22" s="274">
        <f t="shared" ref="AB22" si="10">AVERAGE(Z22:Z22)</f>
        <v>0.4</v>
      </c>
      <c r="AC22" s="274" t="str">
        <f t="shared" si="7"/>
        <v>Menor</v>
      </c>
      <c r="AD22" s="274">
        <f t="shared" si="8"/>
        <v>0.4</v>
      </c>
      <c r="AE22" s="274" t="str">
        <f t="shared" si="9"/>
        <v>Leve</v>
      </c>
      <c r="AF22" s="481"/>
      <c r="AG22" s="459"/>
      <c r="AH22" s="459"/>
      <c r="AI22" s="330"/>
      <c r="AJ22" s="330"/>
      <c r="AK22" s="330"/>
      <c r="AL22" s="330"/>
      <c r="AM22" s="330"/>
      <c r="AN22" s="273"/>
    </row>
    <row r="23" spans="1:40" ht="60" customHeight="1" x14ac:dyDescent="0.3">
      <c r="A23" s="466">
        <v>5</v>
      </c>
      <c r="B23" s="468" t="s">
        <v>521</v>
      </c>
      <c r="C23" s="468" t="s">
        <v>312</v>
      </c>
      <c r="D23" s="478" t="s">
        <v>488</v>
      </c>
      <c r="E23" s="478" t="s">
        <v>522</v>
      </c>
      <c r="F23" s="478" t="s">
        <v>526</v>
      </c>
      <c r="G23" s="478" t="s">
        <v>41</v>
      </c>
      <c r="H23" s="457">
        <v>500</v>
      </c>
      <c r="I23" s="478" t="str">
        <f>IF(H23&lt;=2,'Tabla probabilidad'!$B$5,IF(H23&lt;=24,'Tabla probabilidad'!$B$6,IF(H23&lt;=500,'Tabla probabilidad'!$B$7,IF(H23&lt;=5000,'Tabla probabilidad'!$B$8,IF(H23&gt;5000,'Tabla probabilidad'!$B$9)))))</f>
        <v>Media</v>
      </c>
      <c r="J23" s="480">
        <f>IF(H23&lt;=2,'Tabla probabilidad'!$D$5,IF(H23&lt;=24,'Tabla probabilidad'!$D$6,IF(H23&lt;=500,'Tabla probabilidad'!$D$7,IF(H23&lt;=5000,'Tabla probabilidad'!$D$8,IF(H23&gt;5000,'Tabla probabilidad'!$D$9)))))</f>
        <v>0.6</v>
      </c>
      <c r="K23" s="455" t="s">
        <v>302</v>
      </c>
      <c r="L23" s="457"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57"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57" t="str">
        <f>VLOOKUP((I23&amp;L23),Hoja1!$B$4:$C$28,2,0)</f>
        <v>Moderado</v>
      </c>
      <c r="O23" s="258">
        <v>1</v>
      </c>
      <c r="P23" s="256" t="s">
        <v>527</v>
      </c>
      <c r="Q23" s="258" t="str">
        <f t="shared" si="0"/>
        <v>Impacto</v>
      </c>
      <c r="R23" s="258" t="s">
        <v>54</v>
      </c>
      <c r="S23" s="258" t="s">
        <v>57</v>
      </c>
      <c r="T23" s="260">
        <f>VLOOKUP(R23&amp;S23,Hoja1!$Q$4:$R$9,2,0)</f>
        <v>0.3</v>
      </c>
      <c r="U23" s="258" t="s">
        <v>59</v>
      </c>
      <c r="V23" s="258" t="s">
        <v>62</v>
      </c>
      <c r="W23" s="258" t="s">
        <v>65</v>
      </c>
      <c r="X23" s="260" t="str">
        <f>IF(Q23="Probabilidad",($J$23*T23),IF(Q23="Impacto"," "))</f>
        <v xml:space="preserve"> </v>
      </c>
      <c r="Y23" s="260" t="str">
        <f>IF(Z23&lt;=20%,'Tabla probabilidad'!$B$5,IF(Z23&lt;=40%,'Tabla probabilidad'!$B$6,IF(Z23&lt;=60%,'Tabla probabilidad'!$B$7,IF(Z23&lt;=80%,'Tabla probabilidad'!$B$8,IF(Z23&lt;=100%,'Tabla probabilidad'!$B$9)))))</f>
        <v>Muy Baja</v>
      </c>
      <c r="Z23" s="260">
        <f>IF(R23="Preventivo",(J22-(J22*T23)),IF(R23="Detectivo",(J22-(J22*T23)),IF(R23="Correctivo",(J22))))</f>
        <v>0</v>
      </c>
      <c r="AA23" s="480" t="str">
        <f>IF(AB23&lt;=20%,'Tabla probabilidad'!$B$5,IF(AB23&lt;=40%,'Tabla probabilidad'!$B$6,IF(AB23&lt;=60%,'Tabla probabilidad'!$B$7,IF(AB23&lt;=80%,'Tabla probabilidad'!$B$8,IF(AB23&lt;=100%,'Tabla probabilidad'!$B$9)))))</f>
        <v>Baja</v>
      </c>
      <c r="AB23" s="480">
        <f>AVERAGE(Z24:Z26)</f>
        <v>0.34999999999999992</v>
      </c>
      <c r="AC23" s="260" t="str">
        <f t="shared" si="7"/>
        <v>Moderado</v>
      </c>
      <c r="AD23" s="260">
        <f>IF(Q23="Probabilidad",(($M$23-0)),IF(Q23="Impacto",($M$23-($M$23*T23))))</f>
        <v>0.42</v>
      </c>
      <c r="AE23" s="260" t="str">
        <f>IF(AF23&lt;=20%,"Leve",IF(AF23&lt;=40%,"Menor",IF(AF23&lt;=60%,"Moderado",IF(AF23&lt;=80%,"Mayor",IF(AF23&lt;=100%,"Catastrófico")))))</f>
        <v>Moderado</v>
      </c>
      <c r="AF23" s="480">
        <f t="shared" ref="AF23" si="11">AVERAGE(AD23:AD24)</f>
        <v>0.51</v>
      </c>
      <c r="AG23" s="457" t="str">
        <f>VLOOKUP(AA23&amp;AE23:AE26,Hoja1!$B$4:$C$28,2,0)</f>
        <v>Moderado</v>
      </c>
      <c r="AH23" s="457" t="s">
        <v>294</v>
      </c>
      <c r="AI23" s="277"/>
      <c r="AJ23" s="277"/>
      <c r="AK23" s="277"/>
      <c r="AL23" s="277"/>
      <c r="AM23" s="277"/>
      <c r="AN23" s="271"/>
    </row>
    <row r="24" spans="1:40" ht="63.75" customHeight="1" x14ac:dyDescent="0.3">
      <c r="A24" s="426"/>
      <c r="B24" s="469"/>
      <c r="C24" s="469"/>
      <c r="D24" s="444"/>
      <c r="E24" s="444"/>
      <c r="F24" s="444"/>
      <c r="G24" s="444"/>
      <c r="H24" s="432"/>
      <c r="I24" s="444"/>
      <c r="J24" s="435"/>
      <c r="K24" s="447"/>
      <c r="L24" s="432"/>
      <c r="M24" s="432"/>
      <c r="N24" s="432"/>
      <c r="O24" s="262">
        <v>2</v>
      </c>
      <c r="P24" s="257" t="s">
        <v>524</v>
      </c>
      <c r="Q24" s="259" t="str">
        <f t="shared" si="0"/>
        <v>Probabilidad</v>
      </c>
      <c r="R24" s="259" t="s">
        <v>52</v>
      </c>
      <c r="S24" s="259" t="s">
        <v>57</v>
      </c>
      <c r="T24" s="261">
        <f>VLOOKUP(R24&amp;S24,Hoja1!$Q$4:$R$9,2,0)</f>
        <v>0.45</v>
      </c>
      <c r="U24" s="259" t="s">
        <v>59</v>
      </c>
      <c r="V24" s="259" t="s">
        <v>62</v>
      </c>
      <c r="W24" s="259" t="s">
        <v>65</v>
      </c>
      <c r="X24" s="261">
        <f>IF(Q24="Probabilidad",($J$23*T24),IF(Q24="Impacto"," "))</f>
        <v>0.27</v>
      </c>
      <c r="Y24" s="261" t="str">
        <f>IF(Z24&lt;=20%,'Tabla probabilidad'!$B$5,IF(Z24&lt;=40%,'Tabla probabilidad'!$B$6,IF(Z24&lt;=60%,'Tabla probabilidad'!$B$7,IF(Z24&lt;=80%,'Tabla probabilidad'!$B$8,IF(Z24&lt;=100%,'Tabla probabilidad'!$B$9)))))</f>
        <v>Baja</v>
      </c>
      <c r="Z24" s="261">
        <f>IF(R24="Preventivo",(J23-(J23*T24)),IF(R24="Detectivo",(J23-(J23*T24)),IF(R24="Correctivo",(J23))))</f>
        <v>0.32999999999999996</v>
      </c>
      <c r="AA24" s="435" t="str">
        <f>IF(AB24&lt;=20%,'Tabla probabilidad'!$B$5,IF(AB24&lt;=40%,'Tabla probabilidad'!$B$6,IF(AB24&lt;=60%,'Tabla probabilidad'!$B$7,IF(AB24&lt;=80%,'Tabla probabilidad'!$B$8,IF(AB24&lt;=100%,'Tabla probabilidad'!$B$9)))))</f>
        <v>Muy Baja</v>
      </c>
      <c r="AB24" s="435"/>
      <c r="AC24" s="261" t="str">
        <f t="shared" si="7"/>
        <v>Moderado</v>
      </c>
      <c r="AD24" s="261">
        <f t="shared" ref="AD24:AD26" si="12">IF(Q24="Probabilidad",(($M$23-0)),IF(Q24="Impacto",($M$23-($M$23*T24))))</f>
        <v>0.6</v>
      </c>
      <c r="AE24" s="261" t="str">
        <f t="shared" si="9"/>
        <v>Leve</v>
      </c>
      <c r="AF24" s="435"/>
      <c r="AG24" s="432"/>
      <c r="AH24" s="432"/>
      <c r="AI24" s="259"/>
      <c r="AJ24" s="259"/>
      <c r="AK24" s="259"/>
      <c r="AL24" s="259"/>
      <c r="AM24" s="259"/>
      <c r="AN24" s="272"/>
    </row>
    <row r="25" spans="1:40" ht="63.75" customHeight="1" x14ac:dyDescent="0.3">
      <c r="A25" s="426"/>
      <c r="B25" s="469"/>
      <c r="C25" s="469"/>
      <c r="D25" s="444"/>
      <c r="E25" s="444"/>
      <c r="F25" s="444"/>
      <c r="G25" s="444"/>
      <c r="H25" s="432"/>
      <c r="I25" s="444"/>
      <c r="J25" s="435"/>
      <c r="K25" s="447"/>
      <c r="L25" s="432"/>
      <c r="M25" s="432"/>
      <c r="N25" s="432"/>
      <c r="O25" s="262">
        <v>3</v>
      </c>
      <c r="P25" s="257" t="s">
        <v>525</v>
      </c>
      <c r="Q25" s="259" t="str">
        <f t="shared" si="0"/>
        <v>Probabilidad</v>
      </c>
      <c r="R25" s="259" t="s">
        <v>52</v>
      </c>
      <c r="S25" s="259" t="s">
        <v>57</v>
      </c>
      <c r="T25" s="261">
        <f>VLOOKUP(R25&amp;S25,Hoja1!$Q$4:$R$9,2,0)</f>
        <v>0.45</v>
      </c>
      <c r="U25" s="259" t="s">
        <v>59</v>
      </c>
      <c r="V25" s="259" t="s">
        <v>62</v>
      </c>
      <c r="W25" s="259" t="s">
        <v>65</v>
      </c>
      <c r="X25" s="261">
        <f>IF(Q25="Probabilidad",($J$23*T25),IF(Q25="Impacto"," "))</f>
        <v>0.27</v>
      </c>
      <c r="Y25" s="261" t="str">
        <f>IF(Z25&lt;=20%,'Tabla probabilidad'!$B$5,IF(Z25&lt;=40%,'Tabla probabilidad'!$B$6,IF(Z25&lt;=60%,'Tabla probabilidad'!$B$7,IF(Z25&lt;=80%,'Tabla probabilidad'!$B$8,IF(Z25&lt;=100%,'Tabla probabilidad'!$B$9)))))</f>
        <v>Baja</v>
      </c>
      <c r="Z25" s="261">
        <f>IF(R25="Preventivo",(J23-(J23*T25)),IF(R25="Detectivo",(J23-(J23*T25)),IF(R25="Correctivo",(J23))))</f>
        <v>0.32999999999999996</v>
      </c>
      <c r="AA25" s="435" t="str">
        <f>IF(AB25&lt;=20%,'Tabla probabilidad'!$B$5,IF(AB25&lt;=40%,'Tabla probabilidad'!$B$6,IF(AB25&lt;=60%,'Tabla probabilidad'!$B$7,IF(AB25&lt;=80%,'Tabla probabilidad'!$B$8,IF(AB25&lt;=100%,'Tabla probabilidad'!$B$9)))))</f>
        <v>Muy Baja</v>
      </c>
      <c r="AB25" s="435"/>
      <c r="AC25" s="261" t="str">
        <f t="shared" si="7"/>
        <v>Moderado</v>
      </c>
      <c r="AD25" s="261">
        <f t="shared" si="12"/>
        <v>0.6</v>
      </c>
      <c r="AE25" s="261" t="str">
        <f t="shared" si="9"/>
        <v>Leve</v>
      </c>
      <c r="AF25" s="435"/>
      <c r="AG25" s="432"/>
      <c r="AH25" s="432"/>
      <c r="AI25" s="259"/>
      <c r="AJ25" s="259"/>
      <c r="AK25" s="259"/>
      <c r="AL25" s="259"/>
      <c r="AM25" s="259"/>
      <c r="AN25" s="272"/>
    </row>
    <row r="26" spans="1:40" ht="63.75" customHeight="1" thickBot="1" x14ac:dyDescent="0.35">
      <c r="A26" s="427"/>
      <c r="B26" s="485"/>
      <c r="C26" s="485"/>
      <c r="D26" s="445"/>
      <c r="E26" s="445"/>
      <c r="F26" s="445"/>
      <c r="G26" s="445"/>
      <c r="H26" s="433"/>
      <c r="I26" s="445"/>
      <c r="J26" s="436"/>
      <c r="K26" s="448"/>
      <c r="L26" s="433"/>
      <c r="M26" s="433"/>
      <c r="N26" s="433"/>
      <c r="O26" s="268">
        <v>4</v>
      </c>
      <c r="P26" s="287" t="s">
        <v>496</v>
      </c>
      <c r="Q26" s="269" t="str">
        <f t="shared" si="0"/>
        <v>Probabilidad</v>
      </c>
      <c r="R26" s="269" t="s">
        <v>53</v>
      </c>
      <c r="S26" s="269" t="s">
        <v>57</v>
      </c>
      <c r="T26" s="267">
        <f>VLOOKUP(R26&amp;S26,Hoja1!$Q$4:$R$9,2,0)</f>
        <v>0.35</v>
      </c>
      <c r="U26" s="269" t="s">
        <v>59</v>
      </c>
      <c r="V26" s="269" t="s">
        <v>62</v>
      </c>
      <c r="W26" s="269" t="s">
        <v>65</v>
      </c>
      <c r="X26" s="267">
        <f>IF(Q26="Probabilidad",($J$23*T26),IF(Q26="Impacto"," "))</f>
        <v>0.21</v>
      </c>
      <c r="Y26" s="267" t="str">
        <f>IF(Z26&lt;=20%,'Tabla probabilidad'!$B$5,IF(Z26&lt;=40%,'Tabla probabilidad'!$B$6,IF(Z26&lt;=60%,'Tabla probabilidad'!$B$7,IF(Z26&lt;=80%,'Tabla probabilidad'!$B$8,IF(Z26&lt;=100%,'Tabla probabilidad'!$B$9)))))</f>
        <v>Baja</v>
      </c>
      <c r="Z26" s="267">
        <f>IF(R26="Preventivo",(J23-(J23*T26)),IF(R26="Detectivo",(J23-(J23*T26)),IF(R26="Correctivo",(J23))))</f>
        <v>0.39</v>
      </c>
      <c r="AA26" s="436" t="str">
        <f>IF(AB26&lt;=20%,'Tabla probabilidad'!$B$5,IF(AB26&lt;=40%,'Tabla probabilidad'!$B$6,IF(AB26&lt;=60%,'Tabla probabilidad'!$B$7,IF(AB26&lt;=80%,'Tabla probabilidad'!$B$8,IF(AB26&lt;=100%,'Tabla probabilidad'!$B$9)))))</f>
        <v>Muy Baja</v>
      </c>
      <c r="AB26" s="436"/>
      <c r="AC26" s="267" t="str">
        <f t="shared" si="7"/>
        <v>Moderado</v>
      </c>
      <c r="AD26" s="267">
        <f t="shared" si="12"/>
        <v>0.6</v>
      </c>
      <c r="AE26" s="267" t="str">
        <f t="shared" si="9"/>
        <v>Leve</v>
      </c>
      <c r="AF26" s="436"/>
      <c r="AG26" s="433"/>
      <c r="AH26" s="433"/>
      <c r="AI26" s="269"/>
      <c r="AJ26" s="269"/>
      <c r="AK26" s="269"/>
      <c r="AL26" s="269"/>
      <c r="AM26" s="269"/>
      <c r="AN26" s="276"/>
    </row>
    <row r="27" spans="1:40" ht="96.75" customHeight="1" thickBot="1" x14ac:dyDescent="0.35">
      <c r="A27" s="466">
        <v>6</v>
      </c>
      <c r="B27" s="483" t="s">
        <v>458</v>
      </c>
      <c r="C27" s="468" t="s">
        <v>463</v>
      </c>
      <c r="D27" s="471" t="s">
        <v>338</v>
      </c>
      <c r="E27" s="473" t="s">
        <v>455</v>
      </c>
      <c r="F27" s="473" t="s">
        <v>326</v>
      </c>
      <c r="G27" s="468" t="s">
        <v>43</v>
      </c>
      <c r="H27" s="475">
        <v>500</v>
      </c>
      <c r="I27" s="478" t="str">
        <f>IF(H27&lt;=2,'Tabla probabilidad'!$B$5,IF(H27&lt;=24,'Tabla probabilidad'!$B$6,IF(H27&lt;=500,'Tabla probabilidad'!$B$7,IF(H27&lt;=5000,'Tabla probabilidad'!$B$8,IF(H27&gt;5000,'Tabla probabilidad'!$B$9)))))</f>
        <v>Media</v>
      </c>
      <c r="J27" s="480">
        <f>IF(H27&lt;=2,'Tabla probabilidad'!$D$5,IF(H27&lt;=24,'Tabla probabilidad'!$D$6,IF(H27&lt;=500,'Tabla probabilidad'!$D$7,IF(H27&lt;=5000,'Tabla probabilidad'!$D$8,IF(H27&gt;5000,'Tabla probabilidad'!$D$9)))))</f>
        <v>0.6</v>
      </c>
      <c r="K27" s="455" t="s">
        <v>315</v>
      </c>
      <c r="L27" s="45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45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457" t="str">
        <f>VLOOKUP((I27&amp;L27),Hoja1!$B$4:$C$28,2,0)</f>
        <v xml:space="preserve">Alto </v>
      </c>
      <c r="O27" s="236">
        <v>1</v>
      </c>
      <c r="P27" s="323" t="s">
        <v>509</v>
      </c>
      <c r="Q27" s="236" t="str">
        <f t="shared" si="0"/>
        <v>Probabilidad</v>
      </c>
      <c r="R27" s="236" t="s">
        <v>52</v>
      </c>
      <c r="S27" s="236" t="s">
        <v>57</v>
      </c>
      <c r="T27" s="237">
        <f>VLOOKUP(R27&amp;S27,Hoja1!$Q$4:$R$9,2,0)</f>
        <v>0.45</v>
      </c>
      <c r="U27" s="236" t="s">
        <v>59</v>
      </c>
      <c r="V27" s="236" t="s">
        <v>62</v>
      </c>
      <c r="W27" s="236" t="s">
        <v>65</v>
      </c>
      <c r="X27" s="245">
        <f>IF(Q27="Probabilidad",($J$27*T27),IF(Q27="Impacto"," "))</f>
        <v>0.27</v>
      </c>
      <c r="Y27" s="237" t="str">
        <f>IF(Z27&lt;=20%,'Tabla probabilidad'!$B$5,IF(Z27&lt;=40%,'Tabla probabilidad'!$B$6,IF(Z27&lt;=60%,'Tabla probabilidad'!$B$7,IF(Z27&lt;=80%,'Tabla probabilidad'!$B$8,IF(Z27&lt;=100%,'Tabla probabilidad'!$B$9)))))</f>
        <v>Baja</v>
      </c>
      <c r="Z27" s="237">
        <f>IF(R27="Preventivo",(J27-(J27*T27)),IF(R27="Detectivo",(J27-(J27*T27)),IF(R27="Correctivo",(J27))))</f>
        <v>0.32999999999999996</v>
      </c>
      <c r="AA27" s="460" t="str">
        <f>IF(AB27&lt;=20%,'Tabla probabilidad'!$B$5,IF(AB27&lt;=40%,'Tabla probabilidad'!$B$6,IF(AB27&lt;=60%,'Tabla probabilidad'!$B$7,IF(AB27&lt;=80%,'Tabla probabilidad'!$B$8,IF(AB27&lt;=100%,'Tabla probabilidad'!$B$9)))))</f>
        <v>Baja</v>
      </c>
      <c r="AB27" s="460">
        <f>AVERAGE(Z27:Z30)</f>
        <v>0.34499999999999997</v>
      </c>
      <c r="AC27" s="237" t="str">
        <f t="shared" si="1"/>
        <v>Mayor</v>
      </c>
      <c r="AD27" s="237">
        <f>IF(Q27="Probabilidad",(($M$27-0)),IF(Q27="Impacto",($M$27-($M$27*T27))))</f>
        <v>0.8</v>
      </c>
      <c r="AE27" s="460" t="str">
        <f>IF(AF27&lt;=20%,"Leve",IF(AF27&lt;=40%,"Menor",IF(AF27&lt;=60%,"Moderado",IF(AF27&lt;=80%,"Mayor",IF(AF27&lt;=100%,"Catastrófico")))))</f>
        <v>Mayor</v>
      </c>
      <c r="AF27" s="460">
        <f>AVERAGE(AD27:AD30)</f>
        <v>0.8</v>
      </c>
      <c r="AG27" s="453" t="str">
        <f>VLOOKUP(AA27&amp;AE27,Hoja1!$B$4:$C$28,2,0)</f>
        <v xml:space="preserve">Alto </v>
      </c>
      <c r="AH27" s="453" t="s">
        <v>296</v>
      </c>
      <c r="AI27" s="453" t="s">
        <v>530</v>
      </c>
      <c r="AJ27" s="453" t="s">
        <v>531</v>
      </c>
      <c r="AK27" s="482">
        <v>44260</v>
      </c>
      <c r="AL27" s="453" t="s">
        <v>533</v>
      </c>
      <c r="AM27" s="463" t="s">
        <v>532</v>
      </c>
      <c r="AN27" s="451" t="s">
        <v>177</v>
      </c>
    </row>
    <row r="28" spans="1:40" ht="96.75" customHeight="1" thickBot="1" x14ac:dyDescent="0.35">
      <c r="A28" s="426"/>
      <c r="B28" s="484"/>
      <c r="C28" s="469"/>
      <c r="D28" s="472"/>
      <c r="E28" s="438"/>
      <c r="F28" s="438"/>
      <c r="G28" s="469"/>
      <c r="H28" s="476"/>
      <c r="I28" s="444"/>
      <c r="J28" s="435"/>
      <c r="K28" s="447"/>
      <c r="L28" s="449"/>
      <c r="M28" s="449"/>
      <c r="N28" s="432"/>
      <c r="O28" s="238">
        <v>2</v>
      </c>
      <c r="P28" s="324" t="s">
        <v>510</v>
      </c>
      <c r="Q28" s="238" t="str">
        <f t="shared" si="0"/>
        <v>Probabilidad</v>
      </c>
      <c r="R28" s="238" t="s">
        <v>52</v>
      </c>
      <c r="S28" s="238" t="s">
        <v>57</v>
      </c>
      <c r="T28" s="239">
        <f>VLOOKUP(R28&amp;S28,Hoja1!$Q$4:$R$9,2,0)</f>
        <v>0.45</v>
      </c>
      <c r="U28" s="238" t="s">
        <v>59</v>
      </c>
      <c r="V28" s="238" t="s">
        <v>62</v>
      </c>
      <c r="W28" s="238" t="s">
        <v>65</v>
      </c>
      <c r="X28" s="260">
        <f>IF(Q28="Probabilidad",($J$27*T28),IF(Q28="Impacto"," "))</f>
        <v>0.27</v>
      </c>
      <c r="Y28" s="239" t="str">
        <f>IF(Z28&lt;=20%,'Tabla probabilidad'!$B$5,IF(Z28&lt;=40%,'Tabla probabilidad'!$B$6,IF(Z28&lt;=60%,'Tabla probabilidad'!$B$7,IF(Z28&lt;=80%,'Tabla probabilidad'!$B$8,IF(Z28&lt;=100%,'Tabla probabilidad'!$B$9)))))</f>
        <v>Baja</v>
      </c>
      <c r="Z28" s="239">
        <f>IF(R28="Preventivo",(J27-(J27*T28)),IF(R28="Detectivo",(J27-(J27*T28)),IF(R28="Correctivo",(J27))))</f>
        <v>0.32999999999999996</v>
      </c>
      <c r="AA28" s="461"/>
      <c r="AB28" s="461"/>
      <c r="AC28" s="239" t="str">
        <f t="shared" si="1"/>
        <v>Mayor</v>
      </c>
      <c r="AD28" s="239">
        <f>IF(Q28="Probabilidad",(($M$27-0)),IF(Q28="Impacto",($M$27-($M$27*T28))))</f>
        <v>0.8</v>
      </c>
      <c r="AE28" s="461"/>
      <c r="AF28" s="461"/>
      <c r="AG28" s="454"/>
      <c r="AH28" s="454"/>
      <c r="AI28" s="454"/>
      <c r="AJ28" s="454"/>
      <c r="AK28" s="454"/>
      <c r="AL28" s="454"/>
      <c r="AM28" s="464"/>
      <c r="AN28" s="423"/>
    </row>
    <row r="29" spans="1:40" ht="96.75" customHeight="1" thickBot="1" x14ac:dyDescent="0.35">
      <c r="A29" s="426"/>
      <c r="B29" s="484"/>
      <c r="C29" s="469"/>
      <c r="D29" s="472"/>
      <c r="E29" s="438"/>
      <c r="F29" s="438"/>
      <c r="G29" s="469"/>
      <c r="H29" s="476"/>
      <c r="I29" s="444"/>
      <c r="J29" s="435"/>
      <c r="K29" s="447"/>
      <c r="L29" s="449"/>
      <c r="M29" s="449"/>
      <c r="N29" s="432"/>
      <c r="O29" s="238">
        <v>3</v>
      </c>
      <c r="P29" s="324" t="s">
        <v>511</v>
      </c>
      <c r="Q29" s="238" t="str">
        <f t="shared" si="0"/>
        <v>Probabilidad</v>
      </c>
      <c r="R29" s="238" t="s">
        <v>52</v>
      </c>
      <c r="S29" s="238" t="s">
        <v>57</v>
      </c>
      <c r="T29" s="239">
        <f>VLOOKUP(R29&amp;S29,Hoja1!$Q$4:$R$9,2,0)</f>
        <v>0.45</v>
      </c>
      <c r="U29" s="238" t="s">
        <v>59</v>
      </c>
      <c r="V29" s="238" t="s">
        <v>62</v>
      </c>
      <c r="W29" s="238" t="s">
        <v>65</v>
      </c>
      <c r="X29" s="260">
        <f>IF(Q29="Probabilidad",($J$27*T29),IF(Q29="Impacto"," "))</f>
        <v>0.27</v>
      </c>
      <c r="Y29" s="239" t="str">
        <f>IF(Z29&lt;=20%,'Tabla probabilidad'!$B$5,IF(Z29&lt;=40%,'Tabla probabilidad'!$B$6,IF(Z29&lt;=60%,'Tabla probabilidad'!$B$7,IF(Z29&lt;=80%,'Tabla probabilidad'!$B$8,IF(Z29&lt;=100%,'Tabla probabilidad'!$B$9)))))</f>
        <v>Baja</v>
      </c>
      <c r="Z29" s="239">
        <f>IF(R29="Preventivo",(J27-(J27*T29)),IF(R29="Detectivo",(J27-(J27*T29)),IF(R29="Correctivo",(J27))))</f>
        <v>0.32999999999999996</v>
      </c>
      <c r="AA29" s="461"/>
      <c r="AB29" s="461"/>
      <c r="AC29" s="239" t="str">
        <f t="shared" si="1"/>
        <v>Mayor</v>
      </c>
      <c r="AD29" s="239">
        <f>IF(Q29="Probabilidad",(($M$27-0)),IF(Q29="Impacto",($M$27-($M$27*T29))))</f>
        <v>0.8</v>
      </c>
      <c r="AE29" s="461"/>
      <c r="AF29" s="461"/>
      <c r="AG29" s="454"/>
      <c r="AH29" s="454"/>
      <c r="AI29" s="454"/>
      <c r="AJ29" s="454"/>
      <c r="AK29" s="454"/>
      <c r="AL29" s="454"/>
      <c r="AM29" s="464"/>
      <c r="AN29" s="423"/>
    </row>
    <row r="30" spans="1:40" ht="96.75" customHeight="1" thickBot="1" x14ac:dyDescent="0.35">
      <c r="A30" s="467"/>
      <c r="B30" s="484"/>
      <c r="C30" s="470"/>
      <c r="D30" s="472"/>
      <c r="E30" s="474"/>
      <c r="F30" s="474"/>
      <c r="G30" s="470"/>
      <c r="H30" s="477"/>
      <c r="I30" s="479"/>
      <c r="J30" s="481"/>
      <c r="K30" s="456"/>
      <c r="L30" s="458"/>
      <c r="M30" s="458"/>
      <c r="N30" s="459"/>
      <c r="O30" s="266">
        <v>4</v>
      </c>
      <c r="P30" s="325" t="s">
        <v>512</v>
      </c>
      <c r="Q30" s="266" t="str">
        <f t="shared" si="0"/>
        <v>Probabilidad</v>
      </c>
      <c r="R30" s="266" t="s">
        <v>53</v>
      </c>
      <c r="S30" s="266" t="s">
        <v>57</v>
      </c>
      <c r="T30" s="274">
        <f>VLOOKUP(R30&amp;S30,Hoja1!$Q$4:$R$9,2,0)</f>
        <v>0.35</v>
      </c>
      <c r="U30" s="266" t="s">
        <v>59</v>
      </c>
      <c r="V30" s="266" t="s">
        <v>62</v>
      </c>
      <c r="W30" s="266" t="s">
        <v>65</v>
      </c>
      <c r="X30" s="265">
        <f>IF(Q30="Probabilidad",($J$27*T30),IF(Q30="Impacto"," "))</f>
        <v>0.21</v>
      </c>
      <c r="Y30" s="274" t="str">
        <f>IF(Z30&lt;=20%,'Tabla probabilidad'!$B$5,IF(Z30&lt;=40%,'Tabla probabilidad'!$B$6,IF(Z30&lt;=60%,'Tabla probabilidad'!$B$7,IF(Z30&lt;=80%,'Tabla probabilidad'!$B$8,IF(Z30&lt;=100%,'Tabla probabilidad'!$B$9)))))</f>
        <v>Baja</v>
      </c>
      <c r="Z30" s="274">
        <f>IF(R30="Preventivo",(J27-(J27*T30)),IF(R30="Detectivo",(J27-(J27*T30)),IF(R30="Correctivo",(J27))))</f>
        <v>0.39</v>
      </c>
      <c r="AA30" s="461"/>
      <c r="AB30" s="461"/>
      <c r="AC30" s="274" t="str">
        <f t="shared" si="1"/>
        <v>Mayor</v>
      </c>
      <c r="AD30" s="274">
        <f>IF(Q30="Probabilidad",(($M$27-0)),IF(Q30="Impacto",($M$27-($M$27*T30))))</f>
        <v>0.8</v>
      </c>
      <c r="AE30" s="461"/>
      <c r="AF30" s="461"/>
      <c r="AG30" s="454"/>
      <c r="AH30" s="454"/>
      <c r="AI30" s="454"/>
      <c r="AJ30" s="454"/>
      <c r="AK30" s="454"/>
      <c r="AL30" s="454"/>
      <c r="AM30" s="464"/>
      <c r="AN30" s="452"/>
    </row>
    <row r="31" spans="1:40" ht="70.5" customHeight="1" x14ac:dyDescent="0.3">
      <c r="A31" s="538">
        <v>7</v>
      </c>
      <c r="B31" s="473" t="s">
        <v>490</v>
      </c>
      <c r="C31" s="473" t="s">
        <v>299</v>
      </c>
      <c r="D31" s="488" t="s">
        <v>492</v>
      </c>
      <c r="E31" s="488" t="s">
        <v>491</v>
      </c>
      <c r="F31" s="488" t="s">
        <v>489</v>
      </c>
      <c r="G31" s="488" t="s">
        <v>41</v>
      </c>
      <c r="H31" s="457">
        <v>360</v>
      </c>
      <c r="I31" s="478" t="str">
        <f>IF(H31&lt;=2,'Tabla probabilidad'!$B$5,IF(H31&lt;=24,'Tabla probabilidad'!$B$6,IF(H31&lt;=500,'Tabla probabilidad'!$B$7,IF(H31&lt;=5000,'Tabla probabilidad'!$B$8,IF(H31&gt;5000,'Tabla probabilidad'!$B$9)))))</f>
        <v>Media</v>
      </c>
      <c r="J31" s="480">
        <f>IF(H31&lt;=2,'Tabla probabilidad'!$D$5,IF(H31&lt;=24,'Tabla probabilidad'!$D$6,IF(H31&lt;=500,'Tabla probabilidad'!$D$7,IF(H31&lt;=5000,'Tabla probabilidad'!$D$8,IF(H31&gt;5000,'Tabla probabilidad'!$D$9)))))</f>
        <v>0.6</v>
      </c>
      <c r="K31" s="455" t="s">
        <v>307</v>
      </c>
      <c r="L31" s="457"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457"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457" t="str">
        <f>VLOOKUP((I31&amp;L31),Hoja1!$B$4:$C$28,2,0)</f>
        <v>Moderado</v>
      </c>
      <c r="O31" s="331">
        <v>1</v>
      </c>
      <c r="P31" s="332" t="s">
        <v>497</v>
      </c>
      <c r="Q31" s="258" t="s">
        <v>109</v>
      </c>
      <c r="R31" s="258" t="s">
        <v>52</v>
      </c>
      <c r="S31" s="258" t="s">
        <v>57</v>
      </c>
      <c r="T31" s="260">
        <f>VLOOKUP(R31&amp;S31,Hoja1!$Q$4:$R$9,2,0)</f>
        <v>0.45</v>
      </c>
      <c r="U31" s="258" t="s">
        <v>59</v>
      </c>
      <c r="V31" s="258" t="s">
        <v>62</v>
      </c>
      <c r="W31" s="258" t="s">
        <v>65</v>
      </c>
      <c r="X31" s="260">
        <f t="shared" si="2"/>
        <v>0.27</v>
      </c>
      <c r="Y31" s="260" t="str">
        <f>IF(Z31&lt;=20%,'Tabla probabilidad'!$B$5,IF(Z31&lt;=40%,'Tabla probabilidad'!$B$6,IF(Z31&lt;=60%,'Tabla probabilidad'!$B$7,IF(Z31&lt;=80%,'Tabla probabilidad'!$B$8,IF(Z31&lt;=100%,'Tabla probabilidad'!$B$9)))))</f>
        <v>Baja</v>
      </c>
      <c r="Z31" s="260">
        <f>IF(R31="Preventivo",(J31-(J31*T31)),IF(R31="Detectivo",(J31-(J31*T31)),IF(R31="Correctivo",(J31))))</f>
        <v>0.32999999999999996</v>
      </c>
      <c r="AA31" s="480" t="str">
        <f>IF(AB31&lt;=20%,'Tabla probabilidad'!$B$5,IF(AB31&lt;=40%,'Tabla probabilidad'!$B$6,IF(AB31&lt;=60%,'Tabla probabilidad'!$B$7,IF(AB31&lt;=80%,'Tabla probabilidad'!$B$8,IF(AB31&lt;=100%,'Tabla probabilidad'!$B$9)))))</f>
        <v>Baja</v>
      </c>
      <c r="AB31" s="480">
        <f>AVERAGE(Z31:Z34)</f>
        <v>0.33749999999999997</v>
      </c>
      <c r="AC31" s="260" t="str">
        <f t="shared" ref="AC31:AC34" si="13">IF(AD31&lt;=20%,"Leve",IF(AD31&lt;=40%,"Menor",IF(AD31&lt;=60%,"Moderado",IF(AD31&lt;=80%,"Mayor",IF(AD31&lt;=100%,"Catastrófico")))))</f>
        <v>Moderado</v>
      </c>
      <c r="AD31" s="260">
        <f>IF(Q31="Probabilidad",(($M$31-0)),IF(Q31="Impacto",($M$31-($M$31*T31))))</f>
        <v>0.6</v>
      </c>
      <c r="AE31" s="480" t="str">
        <f>IF(AF31&lt;=20%,"Leve",IF(AF31&lt;=40%,"Menor",IF(AF31&lt;=60%,"Moderado",IF(AF31&lt;=80%,"Mayor",IF(AF31&lt;=100%,"Catastrófico")))))</f>
        <v>Moderado</v>
      </c>
      <c r="AF31" s="480">
        <f>AVERAGE(AD31:AD34)</f>
        <v>0.6</v>
      </c>
      <c r="AG31" s="457" t="str">
        <f>VLOOKUP(AA31&amp;AE31,Hoja1!$B$4:$C$28,2,0)</f>
        <v>Moderado</v>
      </c>
      <c r="AH31" s="457" t="s">
        <v>294</v>
      </c>
      <c r="AI31" s="510"/>
      <c r="AJ31" s="510"/>
      <c r="AK31" s="510"/>
      <c r="AL31" s="510"/>
      <c r="AM31" s="510"/>
      <c r="AN31" s="535"/>
    </row>
    <row r="32" spans="1:40" ht="70.5" customHeight="1" x14ac:dyDescent="0.3">
      <c r="A32" s="539"/>
      <c r="B32" s="438"/>
      <c r="C32" s="438"/>
      <c r="D32" s="441"/>
      <c r="E32" s="441"/>
      <c r="F32" s="441"/>
      <c r="G32" s="441"/>
      <c r="H32" s="432"/>
      <c r="I32" s="444"/>
      <c r="J32" s="435"/>
      <c r="K32" s="447"/>
      <c r="L32" s="449"/>
      <c r="M32" s="449"/>
      <c r="N32" s="432"/>
      <c r="O32" s="259">
        <v>2</v>
      </c>
      <c r="P32" s="257" t="s">
        <v>528</v>
      </c>
      <c r="Q32" s="259" t="s">
        <v>109</v>
      </c>
      <c r="R32" s="259" t="s">
        <v>52</v>
      </c>
      <c r="S32" s="259" t="s">
        <v>57</v>
      </c>
      <c r="T32" s="261">
        <f>VLOOKUP(R32&amp;S32,Hoja1!$Q$4:$R$9,2,0)</f>
        <v>0.45</v>
      </c>
      <c r="U32" s="259" t="s">
        <v>59</v>
      </c>
      <c r="V32" s="259" t="s">
        <v>62</v>
      </c>
      <c r="W32" s="259" t="s">
        <v>65</v>
      </c>
      <c r="X32" s="261">
        <f t="shared" si="2"/>
        <v>0.27</v>
      </c>
      <c r="Y32" s="261" t="str">
        <f>IF(Z32&lt;=20%,'Tabla probabilidad'!$B$5,IF(Z32&lt;=40%,'Tabla probabilidad'!$B$6,IF(Z32&lt;=60%,'Tabla probabilidad'!$B$7,IF(Z32&lt;=80%,'Tabla probabilidad'!$B$8,IF(Z32&lt;=100%,'Tabla probabilidad'!$B$9)))))</f>
        <v>Baja</v>
      </c>
      <c r="Z32" s="261">
        <f>IF(R32="Preventivo",(J31-(J31*T32)),IF(R32="Detectivo",(J31-(J31*T32)),IF(R32="Correctivo",(J31))))</f>
        <v>0.32999999999999996</v>
      </c>
      <c r="AA32" s="435"/>
      <c r="AB32" s="435"/>
      <c r="AC32" s="261" t="str">
        <f t="shared" si="13"/>
        <v>Moderado</v>
      </c>
      <c r="AD32" s="261">
        <f t="shared" ref="AD32:AD34" si="14">IF(Q32="Probabilidad",(($M$31-0)),IF(Q32="Impacto",($M$31-($M$31*T32))))</f>
        <v>0.6</v>
      </c>
      <c r="AE32" s="435"/>
      <c r="AF32" s="435"/>
      <c r="AG32" s="432"/>
      <c r="AH32" s="432"/>
      <c r="AI32" s="429"/>
      <c r="AJ32" s="429"/>
      <c r="AK32" s="429"/>
      <c r="AL32" s="429"/>
      <c r="AM32" s="429"/>
      <c r="AN32" s="536"/>
    </row>
    <row r="33" spans="1:40" ht="70.5" customHeight="1" x14ac:dyDescent="0.3">
      <c r="A33" s="539"/>
      <c r="B33" s="438"/>
      <c r="C33" s="438"/>
      <c r="D33" s="441"/>
      <c r="E33" s="441"/>
      <c r="F33" s="441"/>
      <c r="G33" s="441"/>
      <c r="H33" s="432"/>
      <c r="I33" s="444"/>
      <c r="J33" s="435"/>
      <c r="K33" s="447"/>
      <c r="L33" s="449"/>
      <c r="M33" s="449"/>
      <c r="N33" s="432"/>
      <c r="O33" s="259">
        <v>3</v>
      </c>
      <c r="P33" s="257" t="s">
        <v>496</v>
      </c>
      <c r="Q33" s="259" t="str">
        <f t="shared" ref="Q33" si="15">IF(R33="Preventivo","Probabilidad",IF(R33="Detectivo","Probabilidad", IF(R33="Correctivo","Impacto")))</f>
        <v>Probabilidad</v>
      </c>
      <c r="R33" s="259" t="s">
        <v>53</v>
      </c>
      <c r="S33" s="259" t="s">
        <v>57</v>
      </c>
      <c r="T33" s="261">
        <f>VLOOKUP(R33&amp;S33,Hoja1!$Q$4:$R$9,2,0)</f>
        <v>0.35</v>
      </c>
      <c r="U33" s="259" t="s">
        <v>59</v>
      </c>
      <c r="V33" s="259" t="s">
        <v>62</v>
      </c>
      <c r="W33" s="259" t="s">
        <v>65</v>
      </c>
      <c r="X33" s="261">
        <f t="shared" si="2"/>
        <v>0.21</v>
      </c>
      <c r="Y33" s="261" t="str">
        <f>IF(Z33&lt;=20%,'Tabla probabilidad'!$B$5,IF(Z33&lt;=40%,'Tabla probabilidad'!$B$6,IF(Z33&lt;=60%,'Tabla probabilidad'!$B$7,IF(Z33&lt;=80%,'Tabla probabilidad'!$B$8,IF(Z33&lt;=100%,'Tabla probabilidad'!$B$9)))))</f>
        <v>Baja</v>
      </c>
      <c r="Z33" s="261">
        <f>IF(R33="Preventivo",(J31-(J31*T33)),IF(R33="Detectivo",(J31-(J31*T33)),IF(R33="Correctivo",(J31))))</f>
        <v>0.39</v>
      </c>
      <c r="AA33" s="435"/>
      <c r="AB33" s="435"/>
      <c r="AC33" s="261" t="str">
        <f t="shared" si="13"/>
        <v>Moderado</v>
      </c>
      <c r="AD33" s="261">
        <f t="shared" si="14"/>
        <v>0.6</v>
      </c>
      <c r="AE33" s="435"/>
      <c r="AF33" s="435"/>
      <c r="AG33" s="432"/>
      <c r="AH33" s="432"/>
      <c r="AI33" s="429"/>
      <c r="AJ33" s="429"/>
      <c r="AK33" s="429"/>
      <c r="AL33" s="429"/>
      <c r="AM33" s="429"/>
      <c r="AN33" s="536"/>
    </row>
    <row r="34" spans="1:40" ht="95.25" customHeight="1" thickBot="1" x14ac:dyDescent="0.35">
      <c r="A34" s="540"/>
      <c r="B34" s="439"/>
      <c r="C34" s="439"/>
      <c r="D34" s="442"/>
      <c r="E34" s="442"/>
      <c r="F34" s="442"/>
      <c r="G34" s="442"/>
      <c r="H34" s="433"/>
      <c r="I34" s="445"/>
      <c r="J34" s="436"/>
      <c r="K34" s="448"/>
      <c r="L34" s="450"/>
      <c r="M34" s="450"/>
      <c r="N34" s="433"/>
      <c r="O34" s="269">
        <v>4</v>
      </c>
      <c r="P34" s="287" t="s">
        <v>529</v>
      </c>
      <c r="Q34" s="269" t="s">
        <v>109</v>
      </c>
      <c r="R34" s="269" t="s">
        <v>52</v>
      </c>
      <c r="S34" s="269" t="s">
        <v>56</v>
      </c>
      <c r="T34" s="267">
        <f>VLOOKUP(R34&amp;S34,Hoja1!$Q$4:$R$9,2,0)</f>
        <v>0.5</v>
      </c>
      <c r="U34" s="269" t="s">
        <v>59</v>
      </c>
      <c r="V34" s="269" t="s">
        <v>62</v>
      </c>
      <c r="W34" s="269" t="s">
        <v>65</v>
      </c>
      <c r="X34" s="267">
        <f t="shared" si="2"/>
        <v>0.3</v>
      </c>
      <c r="Y34" s="267" t="str">
        <f>IF(Z34&lt;=20%,'Tabla probabilidad'!$B$5,IF(Z34&lt;=40%,'Tabla probabilidad'!$B$6,IF(Z34&lt;=60%,'Tabla probabilidad'!$B$7,IF(Z34&lt;=80%,'Tabla probabilidad'!$B$8,IF(Z34&lt;=100%,'Tabla probabilidad'!$B$9)))))</f>
        <v>Baja</v>
      </c>
      <c r="Z34" s="267">
        <f>IF(R34="Preventivo",(J31-(J31*T34)),IF(R34="Detectivo",(J31-(J31*T34)),IF(R34="Correctivo",(J31))))</f>
        <v>0.3</v>
      </c>
      <c r="AA34" s="436"/>
      <c r="AB34" s="436"/>
      <c r="AC34" s="267" t="str">
        <f t="shared" si="13"/>
        <v>Moderado</v>
      </c>
      <c r="AD34" s="267">
        <f t="shared" si="14"/>
        <v>0.6</v>
      </c>
      <c r="AE34" s="436"/>
      <c r="AF34" s="436"/>
      <c r="AG34" s="433"/>
      <c r="AH34" s="433"/>
      <c r="AI34" s="430"/>
      <c r="AJ34" s="430"/>
      <c r="AK34" s="430"/>
      <c r="AL34" s="430"/>
      <c r="AM34" s="430"/>
      <c r="AN34" s="537"/>
    </row>
  </sheetData>
  <mergeCells count="187">
    <mergeCell ref="AG21:AG22"/>
    <mergeCell ref="AH21:AH22"/>
    <mergeCell ref="AF23:AF26"/>
    <mergeCell ref="AG23:AG26"/>
    <mergeCell ref="AH23:AH26"/>
    <mergeCell ref="A23:A26"/>
    <mergeCell ref="B23:B26"/>
    <mergeCell ref="C23:C26"/>
    <mergeCell ref="D23:D26"/>
    <mergeCell ref="AA23:AA26"/>
    <mergeCell ref="AB23:AB26"/>
    <mergeCell ref="AF21:AF22"/>
    <mergeCell ref="E23:E26"/>
    <mergeCell ref="F23:F26"/>
    <mergeCell ref="G23:G26"/>
    <mergeCell ref="H23:H26"/>
    <mergeCell ref="I23:I26"/>
    <mergeCell ref="J23:J26"/>
    <mergeCell ref="K23:K26"/>
    <mergeCell ref="L23:L26"/>
    <mergeCell ref="M23:M26"/>
    <mergeCell ref="N23:N26"/>
    <mergeCell ref="I21:I22"/>
    <mergeCell ref="J21:J22"/>
    <mergeCell ref="K21:K22"/>
    <mergeCell ref="L21:L22"/>
    <mergeCell ref="M21:M22"/>
    <mergeCell ref="N21:N22"/>
    <mergeCell ref="O21:O22"/>
    <mergeCell ref="F21:F22"/>
    <mergeCell ref="A21:A22"/>
    <mergeCell ref="B21:B22"/>
    <mergeCell ref="C21:C22"/>
    <mergeCell ref="D21:D22"/>
    <mergeCell ref="E21:E22"/>
    <mergeCell ref="G21:G22"/>
    <mergeCell ref="H21:H22"/>
    <mergeCell ref="AL31:AL34"/>
    <mergeCell ref="AM31:AM34"/>
    <mergeCell ref="AN31:AN34"/>
    <mergeCell ref="A31:A34"/>
    <mergeCell ref="B31:B34"/>
    <mergeCell ref="C31:C34"/>
    <mergeCell ref="D31:D34"/>
    <mergeCell ref="E31:E34"/>
    <mergeCell ref="F31:F34"/>
    <mergeCell ref="G31:G34"/>
    <mergeCell ref="H31:H34"/>
    <mergeCell ref="I31:I34"/>
    <mergeCell ref="J31:J34"/>
    <mergeCell ref="K31:K34"/>
    <mergeCell ref="L31:L34"/>
    <mergeCell ref="M31:M34"/>
    <mergeCell ref="N31:N34"/>
    <mergeCell ref="AA31:AA34"/>
    <mergeCell ref="AB31:AB34"/>
    <mergeCell ref="AE31:AE34"/>
    <mergeCell ref="AF31:AF34"/>
    <mergeCell ref="AG31:AG34"/>
    <mergeCell ref="AH31:AH34"/>
    <mergeCell ref="AI31:AI34"/>
    <mergeCell ref="AL8:AL9"/>
    <mergeCell ref="AJ31:AJ34"/>
    <mergeCell ref="AK31:AK3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AI10:AI15"/>
    <mergeCell ref="F8:F9"/>
    <mergeCell ref="AK8:AK9"/>
    <mergeCell ref="G8:G9"/>
    <mergeCell ref="H8:H9"/>
    <mergeCell ref="I8:I9"/>
    <mergeCell ref="J8:J9"/>
    <mergeCell ref="O8:O9"/>
    <mergeCell ref="B8:B9"/>
    <mergeCell ref="E8:E9"/>
    <mergeCell ref="B10:B15"/>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D10:D15"/>
    <mergeCell ref="E10:E15"/>
    <mergeCell ref="F10:F15"/>
    <mergeCell ref="L10:L15"/>
    <mergeCell ref="M10:M15"/>
    <mergeCell ref="G10:G15"/>
    <mergeCell ref="H10:H15"/>
    <mergeCell ref="I10:I15"/>
    <mergeCell ref="J10:J15"/>
    <mergeCell ref="K10:K15"/>
    <mergeCell ref="AJ10:AJ15"/>
    <mergeCell ref="AK10:AK15"/>
    <mergeCell ref="AL10:AL15"/>
    <mergeCell ref="AM10:AM15"/>
    <mergeCell ref="A27:A30"/>
    <mergeCell ref="C27:C30"/>
    <mergeCell ref="D27:D30"/>
    <mergeCell ref="E27:E30"/>
    <mergeCell ref="F27:F30"/>
    <mergeCell ref="G27:G30"/>
    <mergeCell ref="H27:H30"/>
    <mergeCell ref="I27:I30"/>
    <mergeCell ref="J27:J30"/>
    <mergeCell ref="AH27:AH30"/>
    <mergeCell ref="AI27:AI30"/>
    <mergeCell ref="AJ27:AJ30"/>
    <mergeCell ref="AK27:AK30"/>
    <mergeCell ref="AL27:AL30"/>
    <mergeCell ref="AM27:AM30"/>
    <mergeCell ref="B27:B30"/>
    <mergeCell ref="AB16:AB19"/>
    <mergeCell ref="AE16:AE19"/>
    <mergeCell ref="A10:A15"/>
    <mergeCell ref="C10:C15"/>
    <mergeCell ref="AN27:AN30"/>
    <mergeCell ref="AG27:AG30"/>
    <mergeCell ref="K27:K30"/>
    <mergeCell ref="L27:L30"/>
    <mergeCell ref="M27:M30"/>
    <mergeCell ref="N27:N30"/>
    <mergeCell ref="AA27:AA30"/>
    <mergeCell ref="AB27:AB30"/>
    <mergeCell ref="AE27:AE30"/>
    <mergeCell ref="AF27:AF30"/>
    <mergeCell ref="AN16:AN19"/>
    <mergeCell ref="A16:A19"/>
    <mergeCell ref="AJ16:AJ19"/>
    <mergeCell ref="AK16:AK19"/>
    <mergeCell ref="AL16:AL19"/>
    <mergeCell ref="AG16:AG19"/>
    <mergeCell ref="AH16:AH19"/>
    <mergeCell ref="AI16:AI19"/>
    <mergeCell ref="AM16:AM19"/>
    <mergeCell ref="AF16:AF19"/>
    <mergeCell ref="B16:B19"/>
    <mergeCell ref="C16:C19"/>
    <mergeCell ref="D16:D19"/>
    <mergeCell ref="E16:E19"/>
    <mergeCell ref="F16:F19"/>
    <mergeCell ref="G16:G19"/>
    <mergeCell ref="H16:H19"/>
    <mergeCell ref="I16:I19"/>
    <mergeCell ref="J16:J19"/>
    <mergeCell ref="K16:K19"/>
    <mergeCell ref="L16:L19"/>
    <mergeCell ref="M16:M19"/>
    <mergeCell ref="N16:N19"/>
    <mergeCell ref="AA16:AA19"/>
  </mergeCells>
  <conditionalFormatting sqref="I10 I21">
    <cfRule type="containsText" dxfId="2728" priority="963" operator="containsText" text="Muy Baja">
      <formula>NOT(ISERROR(SEARCH("Muy Baja",I10)))</formula>
    </cfRule>
    <cfRule type="containsText" dxfId="2727" priority="964" operator="containsText" text="Baja">
      <formula>NOT(ISERROR(SEARCH("Baja",I10)))</formula>
    </cfRule>
    <cfRule type="containsText" dxfId="2726" priority="1088" operator="containsText" text="Muy Alta">
      <formula>NOT(ISERROR(SEARCH("Muy Alta",I10)))</formula>
    </cfRule>
    <cfRule type="containsText" dxfId="2725" priority="1089" operator="containsText" text="Alta">
      <formula>NOT(ISERROR(SEARCH("Alta",I10)))</formula>
    </cfRule>
    <cfRule type="containsText" dxfId="2724" priority="1090" operator="containsText" text="Media">
      <formula>NOT(ISERROR(SEARCH("Media",I10)))</formula>
    </cfRule>
    <cfRule type="containsText" dxfId="2723" priority="1091" operator="containsText" text="Media">
      <formula>NOT(ISERROR(SEARCH("Media",I10)))</formula>
    </cfRule>
    <cfRule type="containsText" dxfId="2722" priority="1092" operator="containsText" text="Media">
      <formula>NOT(ISERROR(SEARCH("Media",I10)))</formula>
    </cfRule>
    <cfRule type="containsText" dxfId="2721" priority="1095" operator="containsText" text="Muy Baja">
      <formula>NOT(ISERROR(SEARCH("Muy Baja",I10)))</formula>
    </cfRule>
    <cfRule type="containsText" dxfId="2720" priority="1096" operator="containsText" text="Baja">
      <formula>NOT(ISERROR(SEARCH("Baja",I10)))</formula>
    </cfRule>
    <cfRule type="containsText" dxfId="2719" priority="1097" operator="containsText" text="Muy Baja">
      <formula>NOT(ISERROR(SEARCH("Muy Baja",I10)))</formula>
    </cfRule>
    <cfRule type="containsText" dxfId="2718" priority="1098" operator="containsText" text="Muy Baja">
      <formula>NOT(ISERROR(SEARCH("Muy Baja",I10)))</formula>
    </cfRule>
    <cfRule type="containsText" dxfId="2717" priority="1099" operator="containsText" text="Muy Baja">
      <formula>NOT(ISERROR(SEARCH("Muy Baja",I10)))</formula>
    </cfRule>
    <cfRule type="containsText" dxfId="2716" priority="1100" operator="containsText" text="Muy Baja'Tabla probabilidad'!">
      <formula>NOT(ISERROR(SEARCH("Muy Baja'Tabla probabilidad'!",I10)))</formula>
    </cfRule>
    <cfRule type="containsText" dxfId="2715" priority="1101" operator="containsText" text="Muy bajo">
      <formula>NOT(ISERROR(SEARCH("Muy bajo",I10)))</formula>
    </cfRule>
    <cfRule type="containsText" dxfId="2714" priority="1110" operator="containsText" text="Alta">
      <formula>NOT(ISERROR(SEARCH("Alta",I10)))</formula>
    </cfRule>
    <cfRule type="containsText" dxfId="2713" priority="1111" operator="containsText" text="Media">
      <formula>NOT(ISERROR(SEARCH("Media",I10)))</formula>
    </cfRule>
    <cfRule type="containsText" dxfId="2712" priority="1112" operator="containsText" text="Baja">
      <formula>NOT(ISERROR(SEARCH("Baja",I10)))</formula>
    </cfRule>
    <cfRule type="containsText" dxfId="2711" priority="1113" operator="containsText" text="Muy baja">
      <formula>NOT(ISERROR(SEARCH("Muy baja",I10)))</formula>
    </cfRule>
    <cfRule type="cellIs" dxfId="2710" priority="1116" operator="between">
      <formula>1</formula>
      <formula>2</formula>
    </cfRule>
    <cfRule type="cellIs" dxfId="2709" priority="1117" operator="between">
      <formula>0</formula>
      <formula>2</formula>
    </cfRule>
  </conditionalFormatting>
  <conditionalFormatting sqref="I10 I21">
    <cfRule type="containsText" dxfId="2708" priority="966" operator="containsText" text="Muy Alta">
      <formula>NOT(ISERROR(SEARCH("Muy Alta",I10)))</formula>
    </cfRule>
  </conditionalFormatting>
  <conditionalFormatting sqref="L10 L27 L16:M16 L20:M21">
    <cfRule type="containsText" dxfId="2707" priority="957" operator="containsText" text="Catastrófico">
      <formula>NOT(ISERROR(SEARCH("Catastrófico",L10)))</formula>
    </cfRule>
    <cfRule type="containsText" dxfId="2706" priority="958" operator="containsText" text="Mayor">
      <formula>NOT(ISERROR(SEARCH("Mayor",L10)))</formula>
    </cfRule>
    <cfRule type="containsText" dxfId="2705" priority="959" operator="containsText" text="Alta">
      <formula>NOT(ISERROR(SEARCH("Alta",L10)))</formula>
    </cfRule>
    <cfRule type="containsText" dxfId="2704" priority="960" operator="containsText" text="Moderado">
      <formula>NOT(ISERROR(SEARCH("Moderado",L10)))</formula>
    </cfRule>
    <cfRule type="containsText" dxfId="2703" priority="961" operator="containsText" text="Menor">
      <formula>NOT(ISERROR(SEARCH("Menor",L10)))</formula>
    </cfRule>
    <cfRule type="containsText" dxfId="2702" priority="962" operator="containsText" text="Leve">
      <formula>NOT(ISERROR(SEARCH("Leve",L10)))</formula>
    </cfRule>
  </conditionalFormatting>
  <conditionalFormatting sqref="N10 N27 N21">
    <cfRule type="containsText" dxfId="2701" priority="952" operator="containsText" text="Extremo">
      <formula>NOT(ISERROR(SEARCH("Extremo",N10)))</formula>
    </cfRule>
    <cfRule type="containsText" dxfId="2700" priority="953" operator="containsText" text="Alto">
      <formula>NOT(ISERROR(SEARCH("Alto",N10)))</formula>
    </cfRule>
    <cfRule type="containsText" dxfId="2699" priority="954" operator="containsText" text="Bajo">
      <formula>NOT(ISERROR(SEARCH("Bajo",N10)))</formula>
    </cfRule>
    <cfRule type="containsText" dxfId="2698" priority="955" operator="containsText" text="Moderado">
      <formula>NOT(ISERROR(SEARCH("Moderado",N10)))</formula>
    </cfRule>
    <cfRule type="containsText" dxfId="2697" priority="956" operator="containsText" text="Extremo">
      <formula>NOT(ISERROR(SEARCH("Extremo",N10)))</formula>
    </cfRule>
  </conditionalFormatting>
  <conditionalFormatting sqref="M10 M27">
    <cfRule type="containsText" dxfId="2696" priority="946" operator="containsText" text="Catastrófico">
      <formula>NOT(ISERROR(SEARCH("Catastrófico",M10)))</formula>
    </cfRule>
    <cfRule type="containsText" dxfId="2695" priority="947" operator="containsText" text="Mayor">
      <formula>NOT(ISERROR(SEARCH("Mayor",M10)))</formula>
    </cfRule>
    <cfRule type="containsText" dxfId="2694" priority="948" operator="containsText" text="Alta">
      <formula>NOT(ISERROR(SEARCH("Alta",M10)))</formula>
    </cfRule>
    <cfRule type="containsText" dxfId="2693" priority="949" operator="containsText" text="Moderado">
      <formula>NOT(ISERROR(SEARCH("Moderado",M10)))</formula>
    </cfRule>
    <cfRule type="containsText" dxfId="2692" priority="950" operator="containsText" text="Menor">
      <formula>NOT(ISERROR(SEARCH("Menor",M10)))</formula>
    </cfRule>
    <cfRule type="containsText" dxfId="2691" priority="951" operator="containsText" text="Leve">
      <formula>NOT(ISERROR(SEARCH("Leve",M10)))</formula>
    </cfRule>
  </conditionalFormatting>
  <conditionalFormatting sqref="Y10:Y15">
    <cfRule type="containsText" dxfId="2690" priority="880" operator="containsText" text="Muy Alta">
      <formula>NOT(ISERROR(SEARCH("Muy Alta",Y10)))</formula>
    </cfRule>
    <cfRule type="containsText" dxfId="2689" priority="881" operator="containsText" text="Alta">
      <formula>NOT(ISERROR(SEARCH("Alta",Y10)))</formula>
    </cfRule>
    <cfRule type="containsText" dxfId="2688" priority="882" operator="containsText" text="Media">
      <formula>NOT(ISERROR(SEARCH("Media",Y10)))</formula>
    </cfRule>
    <cfRule type="containsText" dxfId="2687" priority="883" operator="containsText" text="Muy Baja">
      <formula>NOT(ISERROR(SEARCH("Muy Baja",Y10)))</formula>
    </cfRule>
    <cfRule type="containsText" dxfId="2686" priority="884" operator="containsText" text="Baja">
      <formula>NOT(ISERROR(SEARCH("Baja",Y10)))</formula>
    </cfRule>
    <cfRule type="containsText" dxfId="2685" priority="885" operator="containsText" text="Muy Baja">
      <formula>NOT(ISERROR(SEARCH("Muy Baja",Y10)))</formula>
    </cfRule>
  </conditionalFormatting>
  <conditionalFormatting sqref="AC10:AC15">
    <cfRule type="containsText" dxfId="2684" priority="875" operator="containsText" text="Catastrófico">
      <formula>NOT(ISERROR(SEARCH("Catastrófico",AC10)))</formula>
    </cfRule>
    <cfRule type="containsText" dxfId="2683" priority="876" operator="containsText" text="Mayor">
      <formula>NOT(ISERROR(SEARCH("Mayor",AC10)))</formula>
    </cfRule>
    <cfRule type="containsText" dxfId="2682" priority="877" operator="containsText" text="Moderado">
      <formula>NOT(ISERROR(SEARCH("Moderado",AC10)))</formula>
    </cfRule>
    <cfRule type="containsText" dxfId="2681" priority="878" operator="containsText" text="Menor">
      <formula>NOT(ISERROR(SEARCH("Menor",AC10)))</formula>
    </cfRule>
    <cfRule type="containsText" dxfId="2680" priority="879" operator="containsText" text="Leve">
      <formula>NOT(ISERROR(SEARCH("Leve",AC10)))</formula>
    </cfRule>
  </conditionalFormatting>
  <conditionalFormatting sqref="AG10">
    <cfRule type="containsText" dxfId="2679" priority="866" operator="containsText" text="Extremo">
      <formula>NOT(ISERROR(SEARCH("Extremo",AG10)))</formula>
    </cfRule>
    <cfRule type="containsText" dxfId="2678" priority="867" operator="containsText" text="Alto">
      <formula>NOT(ISERROR(SEARCH("Alto",AG10)))</formula>
    </cfRule>
    <cfRule type="containsText" dxfId="2677" priority="868" operator="containsText" text="Moderado">
      <formula>NOT(ISERROR(SEARCH("Moderado",AG10)))</formula>
    </cfRule>
    <cfRule type="containsText" dxfId="2676" priority="869" operator="containsText" text="Menor">
      <formula>NOT(ISERROR(SEARCH("Menor",AG10)))</formula>
    </cfRule>
    <cfRule type="containsText" dxfId="2675" priority="870" operator="containsText" text="Bajo">
      <formula>NOT(ISERROR(SEARCH("Bajo",AG10)))</formula>
    </cfRule>
    <cfRule type="containsText" dxfId="2674" priority="871" operator="containsText" text="Moderado">
      <formula>NOT(ISERROR(SEARCH("Moderado",AG10)))</formula>
    </cfRule>
    <cfRule type="containsText" dxfId="2673" priority="872" operator="containsText" text="Extremo">
      <formula>NOT(ISERROR(SEARCH("Extremo",AG10)))</formula>
    </cfRule>
    <cfRule type="containsText" dxfId="2672" priority="873" operator="containsText" text="Baja">
      <formula>NOT(ISERROR(SEARCH("Baja",AG10)))</formula>
    </cfRule>
    <cfRule type="containsText" dxfId="2671" priority="874" operator="containsText" text="Alto">
      <formula>NOT(ISERROR(SEARCH("Alto",AG10)))</formula>
    </cfRule>
  </conditionalFormatting>
  <conditionalFormatting sqref="AA10:AA23 AA27:AA30">
    <cfRule type="containsText" dxfId="2670" priority="266" operator="containsText" text="Muy Baja">
      <formula>NOT(ISERROR(SEARCH("Muy Baja",AA10)))</formula>
    </cfRule>
    <cfRule type="containsText" dxfId="2669" priority="855" operator="containsText" text="Muy Alta">
      <formula>NOT(ISERROR(SEARCH("Muy Alta",AA10)))</formula>
    </cfRule>
    <cfRule type="containsText" dxfId="2668" priority="856" operator="containsText" text="Alta">
      <formula>NOT(ISERROR(SEARCH("Alta",AA10)))</formula>
    </cfRule>
    <cfRule type="containsText" dxfId="2667" priority="857" operator="containsText" text="Media">
      <formula>NOT(ISERROR(SEARCH("Media",AA10)))</formula>
    </cfRule>
    <cfRule type="containsText" dxfId="2666" priority="858" operator="containsText" text="Baja">
      <formula>NOT(ISERROR(SEARCH("Baja",AA10)))</formula>
    </cfRule>
    <cfRule type="containsText" dxfId="2665" priority="859" operator="containsText" text="Muy Baja">
      <formula>NOT(ISERROR(SEARCH("Muy Baja",AA10)))</formula>
    </cfRule>
  </conditionalFormatting>
  <conditionalFormatting sqref="AE10:AE15">
    <cfRule type="containsText" dxfId="2664" priority="850" operator="containsText" text="Catastrófico">
      <formula>NOT(ISERROR(SEARCH("Catastrófico",AE10)))</formula>
    </cfRule>
    <cfRule type="containsText" dxfId="2663" priority="851" operator="containsText" text="Moderado">
      <formula>NOT(ISERROR(SEARCH("Moderado",AE10)))</formula>
    </cfRule>
    <cfRule type="containsText" dxfId="2662" priority="852" operator="containsText" text="Menor">
      <formula>NOT(ISERROR(SEARCH("Menor",AE10)))</formula>
    </cfRule>
    <cfRule type="containsText" dxfId="2661" priority="853" operator="containsText" text="Leve">
      <formula>NOT(ISERROR(SEARCH("Leve",AE10)))</formula>
    </cfRule>
    <cfRule type="containsText" dxfId="2660" priority="854" operator="containsText" text="Mayor">
      <formula>NOT(ISERROR(SEARCH("Mayor",AE10)))</formula>
    </cfRule>
  </conditionalFormatting>
  <conditionalFormatting sqref="I27">
    <cfRule type="containsText" dxfId="2659" priority="827" operator="containsText" text="Muy Baja">
      <formula>NOT(ISERROR(SEARCH("Muy Baja",I27)))</formula>
    </cfRule>
    <cfRule type="containsText" dxfId="2658" priority="828" operator="containsText" text="Baja">
      <formula>NOT(ISERROR(SEARCH("Baja",I27)))</formula>
    </cfRule>
    <cfRule type="containsText" dxfId="2657" priority="830" operator="containsText" text="Muy Alta">
      <formula>NOT(ISERROR(SEARCH("Muy Alta",I27)))</formula>
    </cfRule>
    <cfRule type="containsText" dxfId="2656" priority="831" operator="containsText" text="Alta">
      <formula>NOT(ISERROR(SEARCH("Alta",I27)))</formula>
    </cfRule>
    <cfRule type="containsText" dxfId="2655" priority="832" operator="containsText" text="Media">
      <formula>NOT(ISERROR(SEARCH("Media",I27)))</formula>
    </cfRule>
    <cfRule type="containsText" dxfId="2654" priority="833" operator="containsText" text="Media">
      <formula>NOT(ISERROR(SEARCH("Media",I27)))</formula>
    </cfRule>
    <cfRule type="containsText" dxfId="2653" priority="834" operator="containsText" text="Media">
      <formula>NOT(ISERROR(SEARCH("Media",I27)))</formula>
    </cfRule>
    <cfRule type="containsText" dxfId="2652" priority="835" operator="containsText" text="Muy Baja">
      <formula>NOT(ISERROR(SEARCH("Muy Baja",I27)))</formula>
    </cfRule>
    <cfRule type="containsText" dxfId="2651" priority="836" operator="containsText" text="Baja">
      <formula>NOT(ISERROR(SEARCH("Baja",I27)))</formula>
    </cfRule>
    <cfRule type="containsText" dxfId="2650" priority="837" operator="containsText" text="Muy Baja">
      <formula>NOT(ISERROR(SEARCH("Muy Baja",I27)))</formula>
    </cfRule>
    <cfRule type="containsText" dxfId="2649" priority="838" operator="containsText" text="Muy Baja">
      <formula>NOT(ISERROR(SEARCH("Muy Baja",I27)))</formula>
    </cfRule>
    <cfRule type="containsText" dxfId="2648" priority="839" operator="containsText" text="Muy Baja">
      <formula>NOT(ISERROR(SEARCH("Muy Baja",I27)))</formula>
    </cfRule>
    <cfRule type="containsText" dxfId="2647" priority="840" operator="containsText" text="Muy Baja'Tabla probabilidad'!">
      <formula>NOT(ISERROR(SEARCH("Muy Baja'Tabla probabilidad'!",I27)))</formula>
    </cfRule>
    <cfRule type="containsText" dxfId="2646" priority="841" operator="containsText" text="Muy bajo">
      <formula>NOT(ISERROR(SEARCH("Muy bajo",I27)))</formula>
    </cfRule>
    <cfRule type="containsText" dxfId="2645" priority="842" operator="containsText" text="Alta">
      <formula>NOT(ISERROR(SEARCH("Alta",I27)))</formula>
    </cfRule>
    <cfRule type="containsText" dxfId="2644" priority="843" operator="containsText" text="Media">
      <formula>NOT(ISERROR(SEARCH("Media",I27)))</formula>
    </cfRule>
    <cfRule type="containsText" dxfId="2643" priority="844" operator="containsText" text="Baja">
      <formula>NOT(ISERROR(SEARCH("Baja",I27)))</formula>
    </cfRule>
    <cfRule type="containsText" dxfId="2642" priority="845" operator="containsText" text="Muy baja">
      <formula>NOT(ISERROR(SEARCH("Muy baja",I27)))</formula>
    </cfRule>
    <cfRule type="cellIs" dxfId="2641" priority="848" operator="between">
      <formula>1</formula>
      <formula>2</formula>
    </cfRule>
    <cfRule type="cellIs" dxfId="2640" priority="849" operator="between">
      <formula>0</formula>
      <formula>2</formula>
    </cfRule>
  </conditionalFormatting>
  <conditionalFormatting sqref="I27">
    <cfRule type="containsText" dxfId="2639" priority="829" operator="containsText" text="Muy Alta">
      <formula>NOT(ISERROR(SEARCH("Muy Alta",I27)))</formula>
    </cfRule>
  </conditionalFormatting>
  <conditionalFormatting sqref="Y27:Y30">
    <cfRule type="containsText" dxfId="2638" priority="731" operator="containsText" text="Muy Alta">
      <formula>NOT(ISERROR(SEARCH("Muy Alta",Y27)))</formula>
    </cfRule>
    <cfRule type="containsText" dxfId="2637" priority="732" operator="containsText" text="Alta">
      <formula>NOT(ISERROR(SEARCH("Alta",Y27)))</formula>
    </cfRule>
    <cfRule type="containsText" dxfId="2636" priority="733" operator="containsText" text="Media">
      <formula>NOT(ISERROR(SEARCH("Media",Y27)))</formula>
    </cfRule>
    <cfRule type="containsText" dxfId="2635" priority="734" operator="containsText" text="Muy Baja">
      <formula>NOT(ISERROR(SEARCH("Muy Baja",Y27)))</formula>
    </cfRule>
    <cfRule type="containsText" dxfId="2634" priority="735" operator="containsText" text="Baja">
      <formula>NOT(ISERROR(SEARCH("Baja",Y27)))</formula>
    </cfRule>
    <cfRule type="containsText" dxfId="2633" priority="736" operator="containsText" text="Muy Baja">
      <formula>NOT(ISERROR(SEARCH("Muy Baja",Y27)))</formula>
    </cfRule>
  </conditionalFormatting>
  <conditionalFormatting sqref="AC27:AC30">
    <cfRule type="containsText" dxfId="2632" priority="726" operator="containsText" text="Catastrófico">
      <formula>NOT(ISERROR(SEARCH("Catastrófico",AC27)))</formula>
    </cfRule>
    <cfRule type="containsText" dxfId="2631" priority="727" operator="containsText" text="Mayor">
      <formula>NOT(ISERROR(SEARCH("Mayor",AC27)))</formula>
    </cfRule>
    <cfRule type="containsText" dxfId="2630" priority="728" operator="containsText" text="Moderado">
      <formula>NOT(ISERROR(SEARCH("Moderado",AC27)))</formula>
    </cfRule>
    <cfRule type="containsText" dxfId="2629" priority="729" operator="containsText" text="Menor">
      <formula>NOT(ISERROR(SEARCH("Menor",AC27)))</formula>
    </cfRule>
    <cfRule type="containsText" dxfId="2628" priority="730" operator="containsText" text="Leve">
      <formula>NOT(ISERROR(SEARCH("Leve",AC27)))</formula>
    </cfRule>
  </conditionalFormatting>
  <conditionalFormatting sqref="AG27">
    <cfRule type="containsText" dxfId="2627" priority="717" operator="containsText" text="Extremo">
      <formula>NOT(ISERROR(SEARCH("Extremo",AG27)))</formula>
    </cfRule>
    <cfRule type="containsText" dxfId="2626" priority="718" operator="containsText" text="Alto">
      <formula>NOT(ISERROR(SEARCH("Alto",AG27)))</formula>
    </cfRule>
    <cfRule type="containsText" dxfId="2625" priority="719" operator="containsText" text="Moderado">
      <formula>NOT(ISERROR(SEARCH("Moderado",AG27)))</formula>
    </cfRule>
    <cfRule type="containsText" dxfId="2624" priority="720" operator="containsText" text="Menor">
      <formula>NOT(ISERROR(SEARCH("Menor",AG27)))</formula>
    </cfRule>
    <cfRule type="containsText" dxfId="2623" priority="721" operator="containsText" text="Bajo">
      <formula>NOT(ISERROR(SEARCH("Bajo",AG27)))</formula>
    </cfRule>
    <cfRule type="containsText" dxfId="2622" priority="722" operator="containsText" text="Moderado">
      <formula>NOT(ISERROR(SEARCH("Moderado",AG27)))</formula>
    </cfRule>
    <cfRule type="containsText" dxfId="2621" priority="723" operator="containsText" text="Extremo">
      <formula>NOT(ISERROR(SEARCH("Extremo",AG27)))</formula>
    </cfRule>
    <cfRule type="containsText" dxfId="2620" priority="724" operator="containsText" text="Baja">
      <formula>NOT(ISERROR(SEARCH("Baja",AG27)))</formula>
    </cfRule>
    <cfRule type="containsText" dxfId="2619" priority="725" operator="containsText" text="Alto">
      <formula>NOT(ISERROR(SEARCH("Alto",AG27)))</formula>
    </cfRule>
  </conditionalFormatting>
  <conditionalFormatting sqref="AE27:AE30">
    <cfRule type="containsText" dxfId="2618" priority="707" operator="containsText" text="Catastrófico">
      <formula>NOT(ISERROR(SEARCH("Catastrófico",AE27)))</formula>
    </cfRule>
    <cfRule type="containsText" dxfId="2617" priority="708" operator="containsText" text="Moderado">
      <formula>NOT(ISERROR(SEARCH("Moderado",AE27)))</formula>
    </cfRule>
    <cfRule type="containsText" dxfId="2616" priority="709" operator="containsText" text="Menor">
      <formula>NOT(ISERROR(SEARCH("Menor",AE27)))</formula>
    </cfRule>
    <cfRule type="containsText" dxfId="2615" priority="710" operator="containsText" text="Leve">
      <formula>NOT(ISERROR(SEARCH("Leve",AE27)))</formula>
    </cfRule>
    <cfRule type="containsText" dxfId="2614" priority="711" operator="containsText" text="Mayor">
      <formula>NOT(ISERROR(SEARCH("Mayor",AE27)))</formula>
    </cfRule>
  </conditionalFormatting>
  <conditionalFormatting sqref="N20">
    <cfRule type="containsText" dxfId="2613" priority="472" operator="containsText" text="Extremo">
      <formula>NOT(ISERROR(SEARCH("Extremo",N20)))</formula>
    </cfRule>
    <cfRule type="containsText" dxfId="2612" priority="473" operator="containsText" text="Alto">
      <formula>NOT(ISERROR(SEARCH("Alto",N20)))</formula>
    </cfRule>
    <cfRule type="containsText" dxfId="2611" priority="474" operator="containsText" text="Bajo">
      <formula>NOT(ISERROR(SEARCH("Bajo",N20)))</formula>
    </cfRule>
    <cfRule type="containsText" dxfId="2610" priority="475" operator="containsText" text="Moderado">
      <formula>NOT(ISERROR(SEARCH("Moderado",N20)))</formula>
    </cfRule>
    <cfRule type="containsText" dxfId="2609" priority="476" operator="containsText" text="Extremo">
      <formula>NOT(ISERROR(SEARCH("Extremo",N20)))</formula>
    </cfRule>
  </conditionalFormatting>
  <conditionalFormatting sqref="I20">
    <cfRule type="containsText" dxfId="2608" priority="449" operator="containsText" text="Muy Baja">
      <formula>NOT(ISERROR(SEARCH("Muy Baja",I20)))</formula>
    </cfRule>
    <cfRule type="containsText" dxfId="2607" priority="450" operator="containsText" text="Baja">
      <formula>NOT(ISERROR(SEARCH("Baja",I20)))</formula>
    </cfRule>
    <cfRule type="containsText" dxfId="2606" priority="452" operator="containsText" text="Muy Alta">
      <formula>NOT(ISERROR(SEARCH("Muy Alta",I20)))</formula>
    </cfRule>
    <cfRule type="containsText" dxfId="2605" priority="453" operator="containsText" text="Alta">
      <formula>NOT(ISERROR(SEARCH("Alta",I20)))</formula>
    </cfRule>
    <cfRule type="containsText" dxfId="2604" priority="454" operator="containsText" text="Media">
      <formula>NOT(ISERROR(SEARCH("Media",I20)))</formula>
    </cfRule>
    <cfRule type="containsText" dxfId="2603" priority="455" operator="containsText" text="Media">
      <formula>NOT(ISERROR(SEARCH("Media",I20)))</formula>
    </cfRule>
    <cfRule type="containsText" dxfId="2602" priority="456" operator="containsText" text="Media">
      <formula>NOT(ISERROR(SEARCH("Media",I20)))</formula>
    </cfRule>
    <cfRule type="containsText" dxfId="2601" priority="457" operator="containsText" text="Muy Baja">
      <formula>NOT(ISERROR(SEARCH("Muy Baja",I20)))</formula>
    </cfRule>
    <cfRule type="containsText" dxfId="2600" priority="458" operator="containsText" text="Baja">
      <formula>NOT(ISERROR(SEARCH("Baja",I20)))</formula>
    </cfRule>
    <cfRule type="containsText" dxfId="2599" priority="459" operator="containsText" text="Muy Baja">
      <formula>NOT(ISERROR(SEARCH("Muy Baja",I20)))</formula>
    </cfRule>
    <cfRule type="containsText" dxfId="2598" priority="460" operator="containsText" text="Muy Baja">
      <formula>NOT(ISERROR(SEARCH("Muy Baja",I20)))</formula>
    </cfRule>
    <cfRule type="containsText" dxfId="2597" priority="461" operator="containsText" text="Muy Baja">
      <formula>NOT(ISERROR(SEARCH("Muy Baja",I20)))</formula>
    </cfRule>
    <cfRule type="containsText" dxfId="2596" priority="462" operator="containsText" text="Muy Baja'Tabla probabilidad'!">
      <formula>NOT(ISERROR(SEARCH("Muy Baja'Tabla probabilidad'!",I20)))</formula>
    </cfRule>
    <cfRule type="containsText" dxfId="2595" priority="463" operator="containsText" text="Muy bajo">
      <formula>NOT(ISERROR(SEARCH("Muy bajo",I20)))</formula>
    </cfRule>
    <cfRule type="containsText" dxfId="2594" priority="464" operator="containsText" text="Alta">
      <formula>NOT(ISERROR(SEARCH("Alta",I20)))</formula>
    </cfRule>
    <cfRule type="containsText" dxfId="2593" priority="465" operator="containsText" text="Media">
      <formula>NOT(ISERROR(SEARCH("Media",I20)))</formula>
    </cfRule>
    <cfRule type="containsText" dxfId="2592" priority="466" operator="containsText" text="Baja">
      <formula>NOT(ISERROR(SEARCH("Baja",I20)))</formula>
    </cfRule>
    <cfRule type="containsText" dxfId="2591" priority="467" operator="containsText" text="Muy baja">
      <formula>NOT(ISERROR(SEARCH("Muy baja",I20)))</formula>
    </cfRule>
    <cfRule type="cellIs" dxfId="2590" priority="470" operator="between">
      <formula>1</formula>
      <formula>2</formula>
    </cfRule>
    <cfRule type="cellIs" dxfId="2589" priority="471" operator="between">
      <formula>0</formula>
      <formula>2</formula>
    </cfRule>
  </conditionalFormatting>
  <conditionalFormatting sqref="I20">
    <cfRule type="containsText" dxfId="2588" priority="451" operator="containsText" text="Muy Alta">
      <formula>NOT(ISERROR(SEARCH("Muy Alta",I20)))</formula>
    </cfRule>
  </conditionalFormatting>
  <conditionalFormatting sqref="Y20:Y22">
    <cfRule type="containsText" dxfId="2587" priority="431" operator="containsText" text="Muy Alta">
      <formula>NOT(ISERROR(SEARCH("Muy Alta",Y20)))</formula>
    </cfRule>
    <cfRule type="containsText" dxfId="2586" priority="432" operator="containsText" text="Alta">
      <formula>NOT(ISERROR(SEARCH("Alta",Y20)))</formula>
    </cfRule>
    <cfRule type="containsText" dxfId="2585" priority="433" operator="containsText" text="Media">
      <formula>NOT(ISERROR(SEARCH("Media",Y20)))</formula>
    </cfRule>
    <cfRule type="containsText" dxfId="2584" priority="434" operator="containsText" text="Muy Baja">
      <formula>NOT(ISERROR(SEARCH("Muy Baja",Y20)))</formula>
    </cfRule>
    <cfRule type="containsText" dxfId="2583" priority="435" operator="containsText" text="Baja">
      <formula>NOT(ISERROR(SEARCH("Baja",Y20)))</formula>
    </cfRule>
    <cfRule type="containsText" dxfId="2582" priority="436" operator="containsText" text="Muy Baja">
      <formula>NOT(ISERROR(SEARCH("Muy Baja",Y20)))</formula>
    </cfRule>
  </conditionalFormatting>
  <conditionalFormatting sqref="AC20:AC26">
    <cfRule type="containsText" dxfId="2581" priority="426" operator="containsText" text="Catastrófico">
      <formula>NOT(ISERROR(SEARCH("Catastrófico",AC20)))</formula>
    </cfRule>
    <cfRule type="containsText" dxfId="2580" priority="427" operator="containsText" text="Mayor">
      <formula>NOT(ISERROR(SEARCH("Mayor",AC20)))</formula>
    </cfRule>
    <cfRule type="containsText" dxfId="2579" priority="428" operator="containsText" text="Moderado">
      <formula>NOT(ISERROR(SEARCH("Moderado",AC20)))</formula>
    </cfRule>
    <cfRule type="containsText" dxfId="2578" priority="429" operator="containsText" text="Menor">
      <formula>NOT(ISERROR(SEARCH("Menor",AC20)))</formula>
    </cfRule>
    <cfRule type="containsText" dxfId="2577" priority="430" operator="containsText" text="Leve">
      <formula>NOT(ISERROR(SEARCH("Leve",AC20)))</formula>
    </cfRule>
  </conditionalFormatting>
  <conditionalFormatting sqref="AG20:AG21 AG23">
    <cfRule type="containsText" dxfId="2576" priority="417" operator="containsText" text="Extremo">
      <formula>NOT(ISERROR(SEARCH("Extremo",AG20)))</formula>
    </cfRule>
    <cfRule type="containsText" dxfId="2575" priority="418" operator="containsText" text="Alto">
      <formula>NOT(ISERROR(SEARCH("Alto",AG20)))</formula>
    </cfRule>
    <cfRule type="containsText" dxfId="2574" priority="419" operator="containsText" text="Moderado">
      <formula>NOT(ISERROR(SEARCH("Moderado",AG20)))</formula>
    </cfRule>
    <cfRule type="containsText" dxfId="2573" priority="420" operator="containsText" text="Menor">
      <formula>NOT(ISERROR(SEARCH("Menor",AG20)))</formula>
    </cfRule>
    <cfRule type="containsText" dxfId="2572" priority="421" operator="containsText" text="Bajo">
      <formula>NOT(ISERROR(SEARCH("Bajo",AG20)))</formula>
    </cfRule>
    <cfRule type="containsText" dxfId="2571" priority="422" operator="containsText" text="Moderado">
      <formula>NOT(ISERROR(SEARCH("Moderado",AG20)))</formula>
    </cfRule>
    <cfRule type="containsText" dxfId="2570" priority="423" operator="containsText" text="Extremo">
      <formula>NOT(ISERROR(SEARCH("Extremo",AG20)))</formula>
    </cfRule>
    <cfRule type="containsText" dxfId="2569" priority="424" operator="containsText" text="Baja">
      <formula>NOT(ISERROR(SEARCH("Baja",AG20)))</formula>
    </cfRule>
    <cfRule type="containsText" dxfId="2568" priority="425" operator="containsText" text="Alto">
      <formula>NOT(ISERROR(SEARCH("Alto",AG20)))</formula>
    </cfRule>
  </conditionalFormatting>
  <conditionalFormatting sqref="AE20:AE26">
    <cfRule type="containsText" dxfId="2567" priority="407" operator="containsText" text="Catastrófico">
      <formula>NOT(ISERROR(SEARCH("Catastrófico",AE20)))</formula>
    </cfRule>
    <cfRule type="containsText" dxfId="2566" priority="408" operator="containsText" text="Moderado">
      <formula>NOT(ISERROR(SEARCH("Moderado",AE20)))</formula>
    </cfRule>
    <cfRule type="containsText" dxfId="2565" priority="409" operator="containsText" text="Menor">
      <formula>NOT(ISERROR(SEARCH("Menor",AE20)))</formula>
    </cfRule>
    <cfRule type="containsText" dxfId="2564" priority="410" operator="containsText" text="Leve">
      <formula>NOT(ISERROR(SEARCH("Leve",AE20)))</formula>
    </cfRule>
    <cfRule type="containsText" dxfId="2563" priority="411" operator="containsText" text="Mayor">
      <formula>NOT(ISERROR(SEARCH("Mayor",AE20)))</formula>
    </cfRule>
  </conditionalFormatting>
  <conditionalFormatting sqref="N16">
    <cfRule type="containsText" dxfId="2562" priority="402" operator="containsText" text="Extremo">
      <formula>NOT(ISERROR(SEARCH("Extremo",N16)))</formula>
    </cfRule>
    <cfRule type="containsText" dxfId="2561" priority="403" operator="containsText" text="Alto">
      <formula>NOT(ISERROR(SEARCH("Alto",N16)))</formula>
    </cfRule>
    <cfRule type="containsText" dxfId="2560" priority="404" operator="containsText" text="Bajo">
      <formula>NOT(ISERROR(SEARCH("Bajo",N16)))</formula>
    </cfRule>
    <cfRule type="containsText" dxfId="2559" priority="405" operator="containsText" text="Moderado">
      <formula>NOT(ISERROR(SEARCH("Moderado",N16)))</formula>
    </cfRule>
    <cfRule type="containsText" dxfId="2558" priority="406" operator="containsText" text="Extremo">
      <formula>NOT(ISERROR(SEARCH("Extremo",N16)))</formula>
    </cfRule>
  </conditionalFormatting>
  <conditionalFormatting sqref="I16">
    <cfRule type="containsText" dxfId="2557" priority="379" operator="containsText" text="Muy Baja">
      <formula>NOT(ISERROR(SEARCH("Muy Baja",I16)))</formula>
    </cfRule>
    <cfRule type="containsText" dxfId="2556" priority="380" operator="containsText" text="Baja">
      <formula>NOT(ISERROR(SEARCH("Baja",I16)))</formula>
    </cfRule>
    <cfRule type="containsText" dxfId="2555" priority="382" operator="containsText" text="Muy Alta">
      <formula>NOT(ISERROR(SEARCH("Muy Alta",I16)))</formula>
    </cfRule>
    <cfRule type="containsText" dxfId="2554" priority="383" operator="containsText" text="Alta">
      <formula>NOT(ISERROR(SEARCH("Alta",I16)))</formula>
    </cfRule>
    <cfRule type="containsText" dxfId="2553" priority="384" operator="containsText" text="Media">
      <formula>NOT(ISERROR(SEARCH("Media",I16)))</formula>
    </cfRule>
    <cfRule type="containsText" dxfId="2552" priority="385" operator="containsText" text="Media">
      <formula>NOT(ISERROR(SEARCH("Media",I16)))</formula>
    </cfRule>
    <cfRule type="containsText" dxfId="2551" priority="386" operator="containsText" text="Media">
      <formula>NOT(ISERROR(SEARCH("Media",I16)))</formula>
    </cfRule>
    <cfRule type="containsText" dxfId="2550" priority="387" operator="containsText" text="Muy Baja">
      <formula>NOT(ISERROR(SEARCH("Muy Baja",I16)))</formula>
    </cfRule>
    <cfRule type="containsText" dxfId="2549" priority="388" operator="containsText" text="Baja">
      <formula>NOT(ISERROR(SEARCH("Baja",I16)))</formula>
    </cfRule>
    <cfRule type="containsText" dxfId="2548" priority="389" operator="containsText" text="Muy Baja">
      <formula>NOT(ISERROR(SEARCH("Muy Baja",I16)))</formula>
    </cfRule>
    <cfRule type="containsText" dxfId="2547" priority="390" operator="containsText" text="Muy Baja">
      <formula>NOT(ISERROR(SEARCH("Muy Baja",I16)))</formula>
    </cfRule>
    <cfRule type="containsText" dxfId="2546" priority="391" operator="containsText" text="Muy Baja">
      <formula>NOT(ISERROR(SEARCH("Muy Baja",I16)))</formula>
    </cfRule>
    <cfRule type="containsText" dxfId="2545" priority="392" operator="containsText" text="Muy Baja'Tabla probabilidad'!">
      <formula>NOT(ISERROR(SEARCH("Muy Baja'Tabla probabilidad'!",I16)))</formula>
    </cfRule>
    <cfRule type="containsText" dxfId="2544" priority="393" operator="containsText" text="Muy bajo">
      <formula>NOT(ISERROR(SEARCH("Muy bajo",I16)))</formula>
    </cfRule>
    <cfRule type="containsText" dxfId="2543" priority="394" operator="containsText" text="Alta">
      <formula>NOT(ISERROR(SEARCH("Alta",I16)))</formula>
    </cfRule>
    <cfRule type="containsText" dxfId="2542" priority="395" operator="containsText" text="Media">
      <formula>NOT(ISERROR(SEARCH("Media",I16)))</formula>
    </cfRule>
    <cfRule type="containsText" dxfId="2541" priority="396" operator="containsText" text="Baja">
      <formula>NOT(ISERROR(SEARCH("Baja",I16)))</formula>
    </cfRule>
    <cfRule type="containsText" dxfId="2540" priority="397" operator="containsText" text="Muy baja">
      <formula>NOT(ISERROR(SEARCH("Muy baja",I16)))</formula>
    </cfRule>
    <cfRule type="cellIs" dxfId="2539" priority="400" operator="between">
      <formula>1</formula>
      <formula>2</formula>
    </cfRule>
    <cfRule type="cellIs" dxfId="2538" priority="401" operator="between">
      <formula>0</formula>
      <formula>2</formula>
    </cfRule>
  </conditionalFormatting>
  <conditionalFormatting sqref="I16">
    <cfRule type="containsText" dxfId="2537" priority="381" operator="containsText" text="Muy Alta">
      <formula>NOT(ISERROR(SEARCH("Muy Alta",I16)))</formula>
    </cfRule>
  </conditionalFormatting>
  <conditionalFormatting sqref="Y16:Y19">
    <cfRule type="containsText" dxfId="2536" priority="361" operator="containsText" text="Muy Alta">
      <formula>NOT(ISERROR(SEARCH("Muy Alta",Y16)))</formula>
    </cfRule>
    <cfRule type="containsText" dxfId="2535" priority="362" operator="containsText" text="Alta">
      <formula>NOT(ISERROR(SEARCH("Alta",Y16)))</formula>
    </cfRule>
    <cfRule type="containsText" dxfId="2534" priority="363" operator="containsText" text="Media">
      <formula>NOT(ISERROR(SEARCH("Media",Y16)))</formula>
    </cfRule>
    <cfRule type="containsText" dxfId="2533" priority="364" operator="containsText" text="Muy Baja">
      <formula>NOT(ISERROR(SEARCH("Muy Baja",Y16)))</formula>
    </cfRule>
    <cfRule type="containsText" dxfId="2532" priority="365" operator="containsText" text="Baja">
      <formula>NOT(ISERROR(SEARCH("Baja",Y16)))</formula>
    </cfRule>
    <cfRule type="containsText" dxfId="2531" priority="366" operator="containsText" text="Muy Baja">
      <formula>NOT(ISERROR(SEARCH("Muy Baja",Y16)))</formula>
    </cfRule>
  </conditionalFormatting>
  <conditionalFormatting sqref="AC16:AC19">
    <cfRule type="containsText" dxfId="2530" priority="356" operator="containsText" text="Catastrófico">
      <formula>NOT(ISERROR(SEARCH("Catastrófico",AC16)))</formula>
    </cfRule>
    <cfRule type="containsText" dxfId="2529" priority="357" operator="containsText" text="Mayor">
      <formula>NOT(ISERROR(SEARCH("Mayor",AC16)))</formula>
    </cfRule>
    <cfRule type="containsText" dxfId="2528" priority="358" operator="containsText" text="Moderado">
      <formula>NOT(ISERROR(SEARCH("Moderado",AC16)))</formula>
    </cfRule>
    <cfRule type="containsText" dxfId="2527" priority="359" operator="containsText" text="Menor">
      <formula>NOT(ISERROR(SEARCH("Menor",AC16)))</formula>
    </cfRule>
    <cfRule type="containsText" dxfId="2526" priority="360" operator="containsText" text="Leve">
      <formula>NOT(ISERROR(SEARCH("Leve",AC16)))</formula>
    </cfRule>
  </conditionalFormatting>
  <conditionalFormatting sqref="AG16">
    <cfRule type="containsText" dxfId="2525" priority="347" operator="containsText" text="Extremo">
      <formula>NOT(ISERROR(SEARCH("Extremo",AG16)))</formula>
    </cfRule>
    <cfRule type="containsText" dxfId="2524" priority="348" operator="containsText" text="Alto">
      <formula>NOT(ISERROR(SEARCH("Alto",AG16)))</formula>
    </cfRule>
    <cfRule type="containsText" dxfId="2523" priority="349" operator="containsText" text="Moderado">
      <formula>NOT(ISERROR(SEARCH("Moderado",AG16)))</formula>
    </cfRule>
    <cfRule type="containsText" dxfId="2522" priority="350" operator="containsText" text="Menor">
      <formula>NOT(ISERROR(SEARCH("Menor",AG16)))</formula>
    </cfRule>
    <cfRule type="containsText" dxfId="2521" priority="351" operator="containsText" text="Bajo">
      <formula>NOT(ISERROR(SEARCH("Bajo",AG16)))</formula>
    </cfRule>
    <cfRule type="containsText" dxfId="2520" priority="352" operator="containsText" text="Moderado">
      <formula>NOT(ISERROR(SEARCH("Moderado",AG16)))</formula>
    </cfRule>
    <cfRule type="containsText" dxfId="2519" priority="353" operator="containsText" text="Extremo">
      <formula>NOT(ISERROR(SEARCH("Extremo",AG16)))</formula>
    </cfRule>
    <cfRule type="containsText" dxfId="2518" priority="354" operator="containsText" text="Baja">
      <formula>NOT(ISERROR(SEARCH("Baja",AG16)))</formula>
    </cfRule>
    <cfRule type="containsText" dxfId="2517" priority="355" operator="containsText" text="Alto">
      <formula>NOT(ISERROR(SEARCH("Alto",AG16)))</formula>
    </cfRule>
  </conditionalFormatting>
  <conditionalFormatting sqref="AE16:AE19">
    <cfRule type="containsText" dxfId="2516" priority="337" operator="containsText" text="Catastrófico">
      <formula>NOT(ISERROR(SEARCH("Catastrófico",AE16)))</formula>
    </cfRule>
    <cfRule type="containsText" dxfId="2515" priority="338" operator="containsText" text="Moderado">
      <formula>NOT(ISERROR(SEARCH("Moderado",AE16)))</formula>
    </cfRule>
    <cfRule type="containsText" dxfId="2514" priority="339" operator="containsText" text="Menor">
      <formula>NOT(ISERROR(SEARCH("Menor",AE16)))</formula>
    </cfRule>
    <cfRule type="containsText" dxfId="2513" priority="340" operator="containsText" text="Leve">
      <formula>NOT(ISERROR(SEARCH("Leve",AE16)))</formula>
    </cfRule>
    <cfRule type="containsText" dxfId="2512" priority="341" operator="containsText" text="Mayor">
      <formula>NOT(ISERROR(SEARCH("Mayor",AE16)))</formula>
    </cfRule>
  </conditionalFormatting>
  <conditionalFormatting sqref="L31">
    <cfRule type="containsText" dxfId="2511" priority="118" operator="containsText" text="Catastrófico">
      <formula>NOT(ISERROR(SEARCH("Catastrófico",L31)))</formula>
    </cfRule>
    <cfRule type="containsText" dxfId="2510" priority="119" operator="containsText" text="Mayor">
      <formula>NOT(ISERROR(SEARCH("Mayor",L31)))</formula>
    </cfRule>
    <cfRule type="containsText" dxfId="2509" priority="120" operator="containsText" text="Alta">
      <formula>NOT(ISERROR(SEARCH("Alta",L31)))</formula>
    </cfRule>
    <cfRule type="containsText" dxfId="2508" priority="121" operator="containsText" text="Moderado">
      <formula>NOT(ISERROR(SEARCH("Moderado",L31)))</formula>
    </cfRule>
    <cfRule type="containsText" dxfId="2507" priority="122" operator="containsText" text="Menor">
      <formula>NOT(ISERROR(SEARCH("Menor",L31)))</formula>
    </cfRule>
    <cfRule type="containsText" dxfId="2506" priority="123" operator="containsText" text="Leve">
      <formula>NOT(ISERROR(SEARCH("Leve",L31)))</formula>
    </cfRule>
  </conditionalFormatting>
  <conditionalFormatting sqref="M31">
    <cfRule type="containsText" dxfId="2505" priority="112" operator="containsText" text="Catastrófico">
      <formula>NOT(ISERROR(SEARCH("Catastrófico",M31)))</formula>
    </cfRule>
    <cfRule type="containsText" dxfId="2504" priority="113" operator="containsText" text="Mayor">
      <formula>NOT(ISERROR(SEARCH("Mayor",M31)))</formula>
    </cfRule>
    <cfRule type="containsText" dxfId="2503" priority="114" operator="containsText" text="Alta">
      <formula>NOT(ISERROR(SEARCH("Alta",M31)))</formula>
    </cfRule>
    <cfRule type="containsText" dxfId="2502" priority="115" operator="containsText" text="Moderado">
      <formula>NOT(ISERROR(SEARCH("Moderado",M31)))</formula>
    </cfRule>
    <cfRule type="containsText" dxfId="2501" priority="116" operator="containsText" text="Menor">
      <formula>NOT(ISERROR(SEARCH("Menor",M31)))</formula>
    </cfRule>
    <cfRule type="containsText" dxfId="2500" priority="117" operator="containsText" text="Leve">
      <formula>NOT(ISERROR(SEARCH("Leve",M31)))</formula>
    </cfRule>
  </conditionalFormatting>
  <conditionalFormatting sqref="AA31:AA34">
    <cfRule type="containsText" dxfId="2499" priority="53" operator="containsText" text="Muy Baja">
      <formula>NOT(ISERROR(SEARCH("Muy Baja",AA31)))</formula>
    </cfRule>
    <cfRule type="containsText" dxfId="2498" priority="107" operator="containsText" text="Muy Alta">
      <formula>NOT(ISERROR(SEARCH("Muy Alta",AA31)))</formula>
    </cfRule>
    <cfRule type="containsText" dxfId="2497" priority="108" operator="containsText" text="Alta">
      <formula>NOT(ISERROR(SEARCH("Alta",AA31)))</formula>
    </cfRule>
    <cfRule type="containsText" dxfId="2496" priority="109" operator="containsText" text="Media">
      <formula>NOT(ISERROR(SEARCH("Media",AA31)))</formula>
    </cfRule>
    <cfRule type="containsText" dxfId="2495" priority="110" operator="containsText" text="Baja">
      <formula>NOT(ISERROR(SEARCH("Baja",AA31)))</formula>
    </cfRule>
    <cfRule type="containsText" dxfId="2494" priority="111" operator="containsText" text="Muy Baja">
      <formula>NOT(ISERROR(SEARCH("Muy Baja",AA31)))</formula>
    </cfRule>
  </conditionalFormatting>
  <conditionalFormatting sqref="N31">
    <cfRule type="containsText" dxfId="2493" priority="102" operator="containsText" text="Extremo">
      <formula>NOT(ISERROR(SEARCH("Extremo",N31)))</formula>
    </cfRule>
    <cfRule type="containsText" dxfId="2492" priority="103" operator="containsText" text="Alto">
      <formula>NOT(ISERROR(SEARCH("Alto",N31)))</formula>
    </cfRule>
    <cfRule type="containsText" dxfId="2491" priority="104" operator="containsText" text="Bajo">
      <formula>NOT(ISERROR(SEARCH("Bajo",N31)))</formula>
    </cfRule>
    <cfRule type="containsText" dxfId="2490" priority="105" operator="containsText" text="Moderado">
      <formula>NOT(ISERROR(SEARCH("Moderado",N31)))</formula>
    </cfRule>
    <cfRule type="containsText" dxfId="2489" priority="106" operator="containsText" text="Extremo">
      <formula>NOT(ISERROR(SEARCH("Extremo",N31)))</formula>
    </cfRule>
  </conditionalFormatting>
  <conditionalFormatting sqref="I31">
    <cfRule type="containsText" dxfId="2488" priority="79" operator="containsText" text="Muy Baja">
      <formula>NOT(ISERROR(SEARCH("Muy Baja",I31)))</formula>
    </cfRule>
    <cfRule type="containsText" dxfId="2487" priority="80" operator="containsText" text="Baja">
      <formula>NOT(ISERROR(SEARCH("Baja",I31)))</formula>
    </cfRule>
    <cfRule type="containsText" dxfId="2486" priority="82" operator="containsText" text="Muy Alta">
      <formula>NOT(ISERROR(SEARCH("Muy Alta",I31)))</formula>
    </cfRule>
    <cfRule type="containsText" dxfId="2485" priority="83" operator="containsText" text="Alta">
      <formula>NOT(ISERROR(SEARCH("Alta",I31)))</formula>
    </cfRule>
    <cfRule type="containsText" dxfId="2484" priority="84" operator="containsText" text="Media">
      <formula>NOT(ISERROR(SEARCH("Media",I31)))</formula>
    </cfRule>
    <cfRule type="containsText" dxfId="2483" priority="85" operator="containsText" text="Media">
      <formula>NOT(ISERROR(SEARCH("Media",I31)))</formula>
    </cfRule>
    <cfRule type="containsText" dxfId="2482" priority="86" operator="containsText" text="Media">
      <formula>NOT(ISERROR(SEARCH("Media",I31)))</formula>
    </cfRule>
    <cfRule type="containsText" dxfId="2481" priority="87" operator="containsText" text="Muy Baja">
      <formula>NOT(ISERROR(SEARCH("Muy Baja",I31)))</formula>
    </cfRule>
    <cfRule type="containsText" dxfId="2480" priority="88" operator="containsText" text="Baja">
      <formula>NOT(ISERROR(SEARCH("Baja",I31)))</formula>
    </cfRule>
    <cfRule type="containsText" dxfId="2479" priority="89" operator="containsText" text="Muy Baja">
      <formula>NOT(ISERROR(SEARCH("Muy Baja",I31)))</formula>
    </cfRule>
    <cfRule type="containsText" dxfId="2478" priority="90" operator="containsText" text="Muy Baja">
      <formula>NOT(ISERROR(SEARCH("Muy Baja",I31)))</formula>
    </cfRule>
    <cfRule type="containsText" dxfId="2477" priority="91" operator="containsText" text="Muy Baja">
      <formula>NOT(ISERROR(SEARCH("Muy Baja",I31)))</formula>
    </cfRule>
    <cfRule type="containsText" dxfId="2476" priority="92" operator="containsText" text="Muy Baja'Tabla probabilidad'!">
      <formula>NOT(ISERROR(SEARCH("Muy Baja'Tabla probabilidad'!",I31)))</formula>
    </cfRule>
    <cfRule type="containsText" dxfId="2475" priority="93" operator="containsText" text="Muy bajo">
      <formula>NOT(ISERROR(SEARCH("Muy bajo",I31)))</formula>
    </cfRule>
    <cfRule type="containsText" dxfId="2474" priority="94" operator="containsText" text="Alta">
      <formula>NOT(ISERROR(SEARCH("Alta",I31)))</formula>
    </cfRule>
    <cfRule type="containsText" dxfId="2473" priority="95" operator="containsText" text="Media">
      <formula>NOT(ISERROR(SEARCH("Media",I31)))</formula>
    </cfRule>
    <cfRule type="containsText" dxfId="2472" priority="96" operator="containsText" text="Baja">
      <formula>NOT(ISERROR(SEARCH("Baja",I31)))</formula>
    </cfRule>
    <cfRule type="containsText" dxfId="2471" priority="97" operator="containsText" text="Muy baja">
      <formula>NOT(ISERROR(SEARCH("Muy baja",I31)))</formula>
    </cfRule>
    <cfRule type="cellIs" dxfId="2470" priority="100" operator="between">
      <formula>1</formula>
      <formula>2</formula>
    </cfRule>
    <cfRule type="cellIs" dxfId="2469" priority="101" operator="between">
      <formula>0</formula>
      <formula>2</formula>
    </cfRule>
  </conditionalFormatting>
  <conditionalFormatting sqref="I31">
    <cfRule type="containsText" dxfId="2468" priority="81" operator="containsText" text="Muy Alta">
      <formula>NOT(ISERROR(SEARCH("Muy Alta",I31)))</formula>
    </cfRule>
  </conditionalFormatting>
  <conditionalFormatting sqref="Y31:Y34">
    <cfRule type="containsText" dxfId="2467" priority="73" operator="containsText" text="Muy Alta">
      <formula>NOT(ISERROR(SEARCH("Muy Alta",Y31)))</formula>
    </cfRule>
    <cfRule type="containsText" dxfId="2466" priority="74" operator="containsText" text="Alta">
      <formula>NOT(ISERROR(SEARCH("Alta",Y31)))</formula>
    </cfRule>
    <cfRule type="containsText" dxfId="2465" priority="75" operator="containsText" text="Media">
      <formula>NOT(ISERROR(SEARCH("Media",Y31)))</formula>
    </cfRule>
    <cfRule type="containsText" dxfId="2464" priority="76" operator="containsText" text="Muy Baja">
      <formula>NOT(ISERROR(SEARCH("Muy Baja",Y31)))</formula>
    </cfRule>
    <cfRule type="containsText" dxfId="2463" priority="77" operator="containsText" text="Baja">
      <formula>NOT(ISERROR(SEARCH("Baja",Y31)))</formula>
    </cfRule>
    <cfRule type="containsText" dxfId="2462" priority="78" operator="containsText" text="Muy Baja">
      <formula>NOT(ISERROR(SEARCH("Muy Baja",Y31)))</formula>
    </cfRule>
  </conditionalFormatting>
  <conditionalFormatting sqref="AC31:AC34">
    <cfRule type="containsText" dxfId="2461" priority="68" operator="containsText" text="Catastrófico">
      <formula>NOT(ISERROR(SEARCH("Catastrófico",AC31)))</formula>
    </cfRule>
    <cfRule type="containsText" dxfId="2460" priority="69" operator="containsText" text="Mayor">
      <formula>NOT(ISERROR(SEARCH("Mayor",AC31)))</formula>
    </cfRule>
    <cfRule type="containsText" dxfId="2459" priority="70" operator="containsText" text="Moderado">
      <formula>NOT(ISERROR(SEARCH("Moderado",AC31)))</formula>
    </cfRule>
    <cfRule type="containsText" dxfId="2458" priority="71" operator="containsText" text="Menor">
      <formula>NOT(ISERROR(SEARCH("Menor",AC31)))</formula>
    </cfRule>
    <cfRule type="containsText" dxfId="2457" priority="72" operator="containsText" text="Leve">
      <formula>NOT(ISERROR(SEARCH("Leve",AC31)))</formula>
    </cfRule>
  </conditionalFormatting>
  <conditionalFormatting sqref="AG31">
    <cfRule type="containsText" dxfId="2456" priority="59" operator="containsText" text="Extremo">
      <formula>NOT(ISERROR(SEARCH("Extremo",AG31)))</formula>
    </cfRule>
    <cfRule type="containsText" dxfId="2455" priority="60" operator="containsText" text="Alto">
      <formula>NOT(ISERROR(SEARCH("Alto",AG31)))</formula>
    </cfRule>
    <cfRule type="containsText" dxfId="2454" priority="61" operator="containsText" text="Moderado">
      <formula>NOT(ISERROR(SEARCH("Moderado",AG31)))</formula>
    </cfRule>
    <cfRule type="containsText" dxfId="2453" priority="62" operator="containsText" text="Menor">
      <formula>NOT(ISERROR(SEARCH("Menor",AG31)))</formula>
    </cfRule>
    <cfRule type="containsText" dxfId="2452" priority="63" operator="containsText" text="Bajo">
      <formula>NOT(ISERROR(SEARCH("Bajo",AG31)))</formula>
    </cfRule>
    <cfRule type="containsText" dxfId="2451" priority="64" operator="containsText" text="Moderado">
      <formula>NOT(ISERROR(SEARCH("Moderado",AG31)))</formula>
    </cfRule>
    <cfRule type="containsText" dxfId="2450" priority="65" operator="containsText" text="Extremo">
      <formula>NOT(ISERROR(SEARCH("Extremo",AG31)))</formula>
    </cfRule>
    <cfRule type="containsText" dxfId="2449" priority="66" operator="containsText" text="Baja">
      <formula>NOT(ISERROR(SEARCH("Baja",AG31)))</formula>
    </cfRule>
    <cfRule type="containsText" dxfId="2448" priority="67" operator="containsText" text="Alto">
      <formula>NOT(ISERROR(SEARCH("Alto",AG31)))</formula>
    </cfRule>
  </conditionalFormatting>
  <conditionalFormatting sqref="AE31:AE34">
    <cfRule type="containsText" dxfId="2447" priority="54" operator="containsText" text="Catastrófico">
      <formula>NOT(ISERROR(SEARCH("Catastrófico",AE31)))</formula>
    </cfRule>
    <cfRule type="containsText" dxfId="2446" priority="55" operator="containsText" text="Moderado">
      <formula>NOT(ISERROR(SEARCH("Moderado",AE31)))</formula>
    </cfRule>
    <cfRule type="containsText" dxfId="2445" priority="56" operator="containsText" text="Menor">
      <formula>NOT(ISERROR(SEARCH("Menor",AE31)))</formula>
    </cfRule>
    <cfRule type="containsText" dxfId="2444" priority="57" operator="containsText" text="Leve">
      <formula>NOT(ISERROR(SEARCH("Leve",AE31)))</formula>
    </cfRule>
    <cfRule type="containsText" dxfId="2443" priority="58" operator="containsText" text="Mayor">
      <formula>NOT(ISERROR(SEARCH("Mayor",AE31)))</formula>
    </cfRule>
  </conditionalFormatting>
  <conditionalFormatting sqref="L23">
    <cfRule type="containsText" dxfId="2442" priority="47" operator="containsText" text="Catastrófico">
      <formula>NOT(ISERROR(SEARCH("Catastrófico",L23)))</formula>
    </cfRule>
    <cfRule type="containsText" dxfId="2441" priority="48" operator="containsText" text="Mayor">
      <formula>NOT(ISERROR(SEARCH("Mayor",L23)))</formula>
    </cfRule>
    <cfRule type="containsText" dxfId="2440" priority="49" operator="containsText" text="Alta">
      <formula>NOT(ISERROR(SEARCH("Alta",L23)))</formula>
    </cfRule>
    <cfRule type="containsText" dxfId="2439" priority="50" operator="containsText" text="Moderado">
      <formula>NOT(ISERROR(SEARCH("Moderado",L23)))</formula>
    </cfRule>
    <cfRule type="containsText" dxfId="2438" priority="51" operator="containsText" text="Menor">
      <formula>NOT(ISERROR(SEARCH("Menor",L23)))</formula>
    </cfRule>
    <cfRule type="containsText" dxfId="2437" priority="52" operator="containsText" text="Leve">
      <formula>NOT(ISERROR(SEARCH("Leve",L23)))</formula>
    </cfRule>
  </conditionalFormatting>
  <conditionalFormatting sqref="M23">
    <cfRule type="containsText" dxfId="2436" priority="41" operator="containsText" text="Catastrófico">
      <formula>NOT(ISERROR(SEARCH("Catastrófico",M23)))</formula>
    </cfRule>
    <cfRule type="containsText" dxfId="2435" priority="42" operator="containsText" text="Mayor">
      <formula>NOT(ISERROR(SEARCH("Mayor",M23)))</formula>
    </cfRule>
    <cfRule type="containsText" dxfId="2434" priority="43" operator="containsText" text="Alta">
      <formula>NOT(ISERROR(SEARCH("Alta",M23)))</formula>
    </cfRule>
    <cfRule type="containsText" dxfId="2433" priority="44" operator="containsText" text="Moderado">
      <formula>NOT(ISERROR(SEARCH("Moderado",M23)))</formula>
    </cfRule>
    <cfRule type="containsText" dxfId="2432" priority="45" operator="containsText" text="Menor">
      <formula>NOT(ISERROR(SEARCH("Menor",M23)))</formula>
    </cfRule>
    <cfRule type="containsText" dxfId="2431" priority="46" operator="containsText" text="Leve">
      <formula>NOT(ISERROR(SEARCH("Leve",M23)))</formula>
    </cfRule>
  </conditionalFormatting>
  <conditionalFormatting sqref="N23">
    <cfRule type="containsText" dxfId="2430" priority="31" operator="containsText" text="Extremo">
      <formula>NOT(ISERROR(SEARCH("Extremo",N23)))</formula>
    </cfRule>
    <cfRule type="containsText" dxfId="2429" priority="32" operator="containsText" text="Alto">
      <formula>NOT(ISERROR(SEARCH("Alto",N23)))</formula>
    </cfRule>
    <cfRule type="containsText" dxfId="2428" priority="33" operator="containsText" text="Bajo">
      <formula>NOT(ISERROR(SEARCH("Bajo",N23)))</formula>
    </cfRule>
    <cfRule type="containsText" dxfId="2427" priority="34" operator="containsText" text="Moderado">
      <formula>NOT(ISERROR(SEARCH("Moderado",N23)))</formula>
    </cfRule>
    <cfRule type="containsText" dxfId="2426" priority="35" operator="containsText" text="Extremo">
      <formula>NOT(ISERROR(SEARCH("Extremo",N23)))</formula>
    </cfRule>
  </conditionalFormatting>
  <conditionalFormatting sqref="I23">
    <cfRule type="containsText" dxfId="2425" priority="8" operator="containsText" text="Muy Baja">
      <formula>NOT(ISERROR(SEARCH("Muy Baja",I23)))</formula>
    </cfRule>
    <cfRule type="containsText" dxfId="2424" priority="9" operator="containsText" text="Baja">
      <formula>NOT(ISERROR(SEARCH("Baja",I23)))</formula>
    </cfRule>
    <cfRule type="containsText" dxfId="2423" priority="11" operator="containsText" text="Muy Alta">
      <formula>NOT(ISERROR(SEARCH("Muy Alta",I23)))</formula>
    </cfRule>
    <cfRule type="containsText" dxfId="2422" priority="12" operator="containsText" text="Alta">
      <formula>NOT(ISERROR(SEARCH("Alta",I23)))</formula>
    </cfRule>
    <cfRule type="containsText" dxfId="2421" priority="13" operator="containsText" text="Media">
      <formula>NOT(ISERROR(SEARCH("Media",I23)))</formula>
    </cfRule>
    <cfRule type="containsText" dxfId="2420" priority="14" operator="containsText" text="Media">
      <formula>NOT(ISERROR(SEARCH("Media",I23)))</formula>
    </cfRule>
    <cfRule type="containsText" dxfId="2419" priority="15" operator="containsText" text="Media">
      <formula>NOT(ISERROR(SEARCH("Media",I23)))</formula>
    </cfRule>
    <cfRule type="containsText" dxfId="2418" priority="16" operator="containsText" text="Muy Baja">
      <formula>NOT(ISERROR(SEARCH("Muy Baja",I23)))</formula>
    </cfRule>
    <cfRule type="containsText" dxfId="2417" priority="17" operator="containsText" text="Baja">
      <formula>NOT(ISERROR(SEARCH("Baja",I23)))</formula>
    </cfRule>
    <cfRule type="containsText" dxfId="2416" priority="18" operator="containsText" text="Muy Baja">
      <formula>NOT(ISERROR(SEARCH("Muy Baja",I23)))</formula>
    </cfRule>
    <cfRule type="containsText" dxfId="2415" priority="19" operator="containsText" text="Muy Baja">
      <formula>NOT(ISERROR(SEARCH("Muy Baja",I23)))</formula>
    </cfRule>
    <cfRule type="containsText" dxfId="2414" priority="20" operator="containsText" text="Muy Baja">
      <formula>NOT(ISERROR(SEARCH("Muy Baja",I23)))</formula>
    </cfRule>
    <cfRule type="containsText" dxfId="2413" priority="21" operator="containsText" text="Muy Baja'Tabla probabilidad'!">
      <formula>NOT(ISERROR(SEARCH("Muy Baja'Tabla probabilidad'!",I23)))</formula>
    </cfRule>
    <cfRule type="containsText" dxfId="2412" priority="22" operator="containsText" text="Muy bajo">
      <formula>NOT(ISERROR(SEARCH("Muy bajo",I23)))</formula>
    </cfRule>
    <cfRule type="containsText" dxfId="2411" priority="23" operator="containsText" text="Alta">
      <formula>NOT(ISERROR(SEARCH("Alta",I23)))</formula>
    </cfRule>
    <cfRule type="containsText" dxfId="2410" priority="24" operator="containsText" text="Media">
      <formula>NOT(ISERROR(SEARCH("Media",I23)))</formula>
    </cfRule>
    <cfRule type="containsText" dxfId="2409" priority="25" operator="containsText" text="Baja">
      <formula>NOT(ISERROR(SEARCH("Baja",I23)))</formula>
    </cfRule>
    <cfRule type="containsText" dxfId="2408" priority="26" operator="containsText" text="Muy baja">
      <formula>NOT(ISERROR(SEARCH("Muy baja",I23)))</formula>
    </cfRule>
    <cfRule type="cellIs" dxfId="2407" priority="29" operator="between">
      <formula>1</formula>
      <formula>2</formula>
    </cfRule>
    <cfRule type="cellIs" dxfId="2406" priority="30" operator="between">
      <formula>0</formula>
      <formula>2</formula>
    </cfRule>
  </conditionalFormatting>
  <conditionalFormatting sqref="I23">
    <cfRule type="containsText" dxfId="2405" priority="10" operator="containsText" text="Muy Alta">
      <formula>NOT(ISERROR(SEARCH("Muy Alta",I23)))</formula>
    </cfRule>
  </conditionalFormatting>
  <conditionalFormatting sqref="Y23:Y26">
    <cfRule type="containsText" dxfId="2404" priority="2" operator="containsText" text="Muy Alta">
      <formula>NOT(ISERROR(SEARCH("Muy Alta",Y23)))</formula>
    </cfRule>
    <cfRule type="containsText" dxfId="2403" priority="3" operator="containsText" text="Alta">
      <formula>NOT(ISERROR(SEARCH("Alta",Y23)))</formula>
    </cfRule>
    <cfRule type="containsText" dxfId="2402" priority="4" operator="containsText" text="Media">
      <formula>NOT(ISERROR(SEARCH("Media",Y23)))</formula>
    </cfRule>
    <cfRule type="containsText" dxfId="2401" priority="5" operator="containsText" text="Muy Baja">
      <formula>NOT(ISERROR(SEARCH("Muy Baja",Y23)))</formula>
    </cfRule>
    <cfRule type="containsText" dxfId="2400" priority="6" operator="containsText" text="Baja">
      <formula>NOT(ISERROR(SEARCH("Baja",Y23)))</formula>
    </cfRule>
    <cfRule type="containsText" dxfId="2399" priority="7" operator="containsText" text="Muy Baja">
      <formula>NOT(ISERROR(SEARCH("Muy Baja",Y23)))</formula>
    </cfRule>
  </conditionalFormatting>
  <dataValidations count="1">
    <dataValidation allowBlank="1" showInputMessage="1" showErrorMessage="1" prompt="Enunciar cuál es el control" sqref="P10:P11" xr:uid="{00000000-0002-0000-0400-000000000000}"/>
  </dataValidations>
  <pageMargins left="0.7" right="0.7" top="0.75" bottom="0.75" header="0.3" footer="0.3"/>
  <pageSetup orientation="portrait" r:id="rId1"/>
  <ignoredErrors>
    <ignoredError sqref="Z13"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114" operator="containsText" id="{85F911A9-FF11-4B11-A4CC-F406EAB53E70}">
            <xm:f>NOT(ISERROR(SEARCH('Tabla probabilidad'!$B$5,I10)))</xm:f>
            <xm:f>'Tabla probabilidad'!$B$5</xm:f>
            <x14:dxf>
              <font>
                <color rgb="FF006100"/>
              </font>
              <fill>
                <patternFill>
                  <bgColor rgb="FFC6EFCE"/>
                </patternFill>
              </fill>
            </x14:dxf>
          </x14:cfRule>
          <x14:cfRule type="containsText" priority="1115" operator="containsText" id="{C222FDBF-3C08-4113-9351-76033CF06434}">
            <xm:f>NOT(ISERROR(SEARCH('Tabla probabilidad'!$B$5,I10)))</xm:f>
            <xm:f>'Tabla probabilidad'!$B$5</xm:f>
            <x14:dxf>
              <font>
                <color rgb="FF9C0006"/>
              </font>
              <fill>
                <patternFill>
                  <bgColor rgb="FFFFC7CE"/>
                </patternFill>
              </fill>
            </x14:dxf>
          </x14:cfRule>
          <xm:sqref>I10 I21</xm:sqref>
        </x14:conditionalFormatting>
        <x14:conditionalFormatting xmlns:xm="http://schemas.microsoft.com/office/excel/2006/main">
          <x14:cfRule type="containsText" priority="846" operator="containsText" id="{130BBF8F-6F36-4C1F-BB40-DA538C9DA4BA}">
            <xm:f>NOT(ISERROR(SEARCH('Tabla probabilidad'!$B$5,I27)))</xm:f>
            <xm:f>'Tabla probabilidad'!$B$5</xm:f>
            <x14:dxf>
              <font>
                <color rgb="FF006100"/>
              </font>
              <fill>
                <patternFill>
                  <bgColor rgb="FFC6EFCE"/>
                </patternFill>
              </fill>
            </x14:dxf>
          </x14:cfRule>
          <x14:cfRule type="containsText" priority="847" operator="containsText" id="{0DBD8F32-72F4-47FE-A8E8-92CA123A277C}">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468" operator="containsText" id="{D71E484F-FE07-4D18-8E45-7EB7DDE70E2C}">
            <xm:f>NOT(ISERROR(SEARCH('Tabla probabilidad'!$B$5,I20)))</xm:f>
            <xm:f>'Tabla probabilidad'!$B$5</xm:f>
            <x14:dxf>
              <font>
                <color rgb="FF006100"/>
              </font>
              <fill>
                <patternFill>
                  <bgColor rgb="FFC6EFCE"/>
                </patternFill>
              </fill>
            </x14:dxf>
          </x14:cfRule>
          <x14:cfRule type="containsText" priority="469" operator="containsText" id="{DC4E61ED-7433-4BAB-A2FA-262F21FE4597}">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398" operator="containsText" id="{91325732-CCEB-40E7-9A2C-98900CB15E77}">
            <xm:f>NOT(ISERROR(SEARCH('Tabla probabilidad'!$B$5,I16)))</xm:f>
            <xm:f>'Tabla probabilidad'!$B$5</xm:f>
            <x14:dxf>
              <font>
                <color rgb="FF006100"/>
              </font>
              <fill>
                <patternFill>
                  <bgColor rgb="FFC6EFCE"/>
                </patternFill>
              </fill>
            </x14:dxf>
          </x14:cfRule>
          <x14:cfRule type="containsText" priority="399" operator="containsText" id="{36243104-5BAC-4A7B-8705-D48F4AC59121}">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98" operator="containsText" id="{F37BC595-7439-46FB-A5E1-3B9D49B1685E}">
            <xm:f>NOT(ISERROR(SEARCH('Tabla probabilidad'!$B$5,I31)))</xm:f>
            <xm:f>'Tabla probabilidad'!$B$5</xm:f>
            <x14:dxf>
              <font>
                <color rgb="FF006100"/>
              </font>
              <fill>
                <patternFill>
                  <bgColor rgb="FFC6EFCE"/>
                </patternFill>
              </fill>
            </x14:dxf>
          </x14:cfRule>
          <x14:cfRule type="containsText" priority="99" operator="containsText" id="{C8A24CAE-905D-4341-9B57-F7B2ADFE302A}">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27" operator="containsText" id="{C71CDC60-36D0-46D6-A9E0-F6036038F73F}">
            <xm:f>NOT(ISERROR(SEARCH('Tabla probabilidad'!$B$5,I23)))</xm:f>
            <xm:f>'Tabla probabilidad'!$B$5</xm:f>
            <x14:dxf>
              <font>
                <color rgb="FF006100"/>
              </font>
              <fill>
                <patternFill>
                  <bgColor rgb="FFC6EFCE"/>
                </patternFill>
              </fill>
            </x14:dxf>
          </x14:cfRule>
          <x14:cfRule type="containsText" priority="28" operator="containsText" id="{510850E0-E560-4B4E-9569-37E987E2C1EC}">
            <xm:f>NOT(ISERROR(SEARCH('Tabla probabilidad'!$B$5,I23)))</xm:f>
            <xm:f>'Tabla probabilidad'!$B$5</xm:f>
            <x14:dxf>
              <font>
                <color rgb="FF9C0006"/>
              </font>
              <fill>
                <patternFill>
                  <bgColor rgb="FFFFC7CE"/>
                </patternFill>
              </fill>
            </x14:dxf>
          </x14:cfRule>
          <xm:sqref>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AN27 AN16 AN31 AN20:AN23</xm:sqref>
        </x14:dataValidation>
        <x14:dataValidation type="list" allowBlank="1" showInputMessage="1" showErrorMessage="1" xr:uid="{00000000-0002-0000-0400-000002000000}">
          <x14:formula1>
            <xm:f>LISTA!$K$3:$K$6</xm:f>
          </x14:formula1>
          <xm:sqref>AH10 AH27 AH16 AH23 AH20:AH21 AH31</xm:sqref>
        </x14:dataValidation>
        <x14:dataValidation type="list" allowBlank="1" showInputMessage="1" showErrorMessage="1" xr:uid="{00000000-0002-0000-0400-000003000000}">
          <x14:formula1>
            <xm:f>LISTA!$C$3:$C$10</xm:f>
          </x14:formula1>
          <xm:sqref>G10:G21 G23 G27:G34</xm:sqref>
        </x14:dataValidation>
        <x14:dataValidation type="list" allowBlank="1" showInputMessage="1" showErrorMessage="1" xr:uid="{00000000-0002-0000-0400-000004000000}">
          <x14:formula1>
            <xm:f>LISTA!$D$3:$D$31</xm:f>
          </x14:formula1>
          <xm:sqref>K10:K21 K23 K27:K34</xm:sqref>
        </x14:dataValidation>
        <x14:dataValidation type="list" allowBlank="1" showInputMessage="1" showErrorMessage="1" xr:uid="{00000000-0002-0000-0400-000005000000}">
          <x14:formula1>
            <xm:f>LISTA!$B$3:$B$9</xm:f>
          </x14:formula1>
          <xm:sqref>C10:C21 C23 C27:C34</xm:sqref>
        </x14:dataValidation>
        <x14:dataValidation type="list" allowBlank="1" showInputMessage="1" showErrorMessage="1" xr:uid="{00000000-0002-0000-0400-000006000000}">
          <x14:formula1>
            <xm:f>LISTA!$E$3:$E$5</xm:f>
          </x14:formula1>
          <xm:sqref>R10:R34</xm:sqref>
        </x14:dataValidation>
        <x14:dataValidation type="list" allowBlank="1" showInputMessage="1" showErrorMessage="1" xr:uid="{00000000-0002-0000-0400-000007000000}">
          <x14:formula1>
            <xm:f>LISTA!$F$3:$F$4</xm:f>
          </x14:formula1>
          <xm:sqref>S10:S34</xm:sqref>
        </x14:dataValidation>
        <x14:dataValidation type="list" allowBlank="1" showInputMessage="1" showErrorMessage="1" xr:uid="{00000000-0002-0000-0400-000008000000}">
          <x14:formula1>
            <xm:f>LISTA!$G$3:$G$4</xm:f>
          </x14:formula1>
          <xm:sqref>U10:U34</xm:sqref>
        </x14:dataValidation>
        <x14:dataValidation type="list" allowBlank="1" showInputMessage="1" showErrorMessage="1" xr:uid="{00000000-0002-0000-0400-000009000000}">
          <x14:formula1>
            <xm:f>LISTA!$H$3:$H$4</xm:f>
          </x14:formula1>
          <xm:sqref>V10:V34</xm:sqref>
        </x14:dataValidation>
        <x14:dataValidation type="list" allowBlank="1" showInputMessage="1" showErrorMessage="1" xr:uid="{00000000-0002-0000-0400-00000A000000}">
          <x14:formula1>
            <xm:f>LISTA!$I$3:$I$4</xm:f>
          </x14:formula1>
          <xm:sqref>W10:W34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B1" zoomScale="69" zoomScaleNormal="69" workbookViewId="0">
      <selection activeCell="D7" sqref="D7"/>
    </sheetView>
  </sheetViews>
  <sheetFormatPr baseColWidth="10"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541" t="s">
        <v>12</v>
      </c>
      <c r="B3" s="541"/>
      <c r="C3" s="541"/>
      <c r="D3" s="541"/>
      <c r="E3" s="541"/>
      <c r="F3" s="541"/>
      <c r="G3" s="541"/>
      <c r="H3" s="541"/>
    </row>
    <row r="4" spans="1:9" x14ac:dyDescent="0.25">
      <c r="A4" s="541"/>
      <c r="B4" s="541"/>
      <c r="C4" s="541"/>
      <c r="D4" s="541"/>
      <c r="E4" s="541"/>
      <c r="F4" s="541"/>
      <c r="G4" s="541"/>
      <c r="H4" s="541"/>
    </row>
    <row r="5" spans="1:9" ht="34.5" thickBot="1" x14ac:dyDescent="0.3">
      <c r="A5" s="18"/>
      <c r="B5" s="18"/>
      <c r="C5" s="18"/>
      <c r="D5" s="18"/>
      <c r="E5" s="18"/>
      <c r="F5" s="18"/>
      <c r="G5" s="18"/>
      <c r="H5" s="18"/>
    </row>
    <row r="6" spans="1:9" ht="71.25" customHeight="1" thickBot="1" x14ac:dyDescent="0.3">
      <c r="A6" s="542" t="s">
        <v>12</v>
      </c>
      <c r="B6" s="83" t="s">
        <v>93</v>
      </c>
      <c r="C6" s="84" t="s">
        <v>94</v>
      </c>
      <c r="D6" s="84" t="s">
        <v>95</v>
      </c>
      <c r="E6" s="84" t="s">
        <v>96</v>
      </c>
      <c r="F6" s="84" t="s">
        <v>97</v>
      </c>
      <c r="G6" s="164" t="s">
        <v>98</v>
      </c>
      <c r="H6" s="83" t="s">
        <v>99</v>
      </c>
      <c r="I6" s="83" t="s">
        <v>428</v>
      </c>
    </row>
    <row r="7" spans="1:9" ht="265.5" customHeight="1" thickBot="1" x14ac:dyDescent="0.3">
      <c r="A7" s="543"/>
      <c r="B7" s="19" t="s">
        <v>100</v>
      </c>
      <c r="C7" s="19" t="s">
        <v>101</v>
      </c>
      <c r="D7" s="19" t="s">
        <v>102</v>
      </c>
      <c r="E7" s="19" t="s">
        <v>103</v>
      </c>
      <c r="F7" s="19" t="s">
        <v>104</v>
      </c>
      <c r="G7" s="20" t="s">
        <v>105</v>
      </c>
      <c r="H7" s="203" t="s">
        <v>106</v>
      </c>
      <c r="I7" s="203" t="s">
        <v>429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70" zoomScaleNormal="70" workbookViewId="0">
      <selection activeCell="G10" sqref="G10"/>
    </sheetView>
  </sheetViews>
  <sheetFormatPr baseColWidth="10" defaultRowHeight="15" x14ac:dyDescent="0.25"/>
  <cols>
    <col min="2" max="2" width="24.140625" customWidth="1"/>
    <col min="3" max="3" width="75.7109375" customWidth="1"/>
    <col min="4" max="4" width="29.85546875" customWidth="1"/>
    <col min="32" max="137" width="11.42578125" style="129"/>
  </cols>
  <sheetData>
    <row r="1" spans="1:31" s="129" customFormat="1" x14ac:dyDescent="0.25"/>
    <row r="2" spans="1:31" ht="23.25" x14ac:dyDescent="0.25">
      <c r="A2" s="6"/>
      <c r="B2" s="544" t="s">
        <v>107</v>
      </c>
      <c r="C2" s="544"/>
      <c r="D2" s="544"/>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18"/>
      <c r="C3" s="118"/>
      <c r="D3" s="118"/>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32" t="s">
        <v>108</v>
      </c>
      <c r="D4" s="13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33" t="s">
        <v>110</v>
      </c>
      <c r="C5" s="134" t="s">
        <v>452</v>
      </c>
      <c r="D5" s="13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36" t="s">
        <v>111</v>
      </c>
      <c r="C6" s="137" t="s">
        <v>112</v>
      </c>
      <c r="D6" s="13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39" t="s">
        <v>113</v>
      </c>
      <c r="C7" s="137" t="s">
        <v>114</v>
      </c>
      <c r="D7" s="13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40" t="s">
        <v>115</v>
      </c>
      <c r="C8" s="137" t="s">
        <v>116</v>
      </c>
      <c r="D8" s="13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41" t="s">
        <v>117</v>
      </c>
      <c r="C9" s="137" t="s">
        <v>118</v>
      </c>
      <c r="D9" s="138">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9" customFormat="1" x14ac:dyDescent="0.25"/>
    <row r="35" spans="1:31" s="129" customFormat="1" x14ac:dyDescent="0.25"/>
    <row r="36" spans="1:31" s="129" customFormat="1" x14ac:dyDescent="0.25"/>
    <row r="37" spans="1:31" s="129" customFormat="1" x14ac:dyDescent="0.25"/>
    <row r="38" spans="1:31" s="129" customFormat="1" x14ac:dyDescent="0.25"/>
    <row r="39" spans="1:31" s="129" customFormat="1" x14ac:dyDescent="0.25"/>
    <row r="40" spans="1:31" s="129" customFormat="1" x14ac:dyDescent="0.25"/>
    <row r="41" spans="1:31" s="129" customFormat="1" x14ac:dyDescent="0.25"/>
    <row r="42" spans="1:31" s="129" customFormat="1" x14ac:dyDescent="0.25"/>
    <row r="43" spans="1:31" s="129" customFormat="1" x14ac:dyDescent="0.25"/>
    <row r="44" spans="1:31" s="129" customFormat="1" x14ac:dyDescent="0.25"/>
    <row r="45" spans="1:31" s="129" customFormat="1" x14ac:dyDescent="0.25"/>
    <row r="46" spans="1:31" s="129" customFormat="1" x14ac:dyDescent="0.25"/>
    <row r="47" spans="1:31" s="129" customFormat="1" x14ac:dyDescent="0.25"/>
    <row r="48" spans="1:31" s="129" customFormat="1" x14ac:dyDescent="0.25"/>
    <row r="49" s="129" customFormat="1" x14ac:dyDescent="0.25"/>
    <row r="50" s="129" customFormat="1" x14ac:dyDescent="0.25"/>
    <row r="51" s="129" customFormat="1" x14ac:dyDescent="0.25"/>
    <row r="52" s="129" customFormat="1" x14ac:dyDescent="0.25"/>
    <row r="53" s="129" customFormat="1" x14ac:dyDescent="0.25"/>
    <row r="54" s="129" customFormat="1" x14ac:dyDescent="0.25"/>
    <row r="55" s="129" customFormat="1" x14ac:dyDescent="0.25"/>
    <row r="56" s="129" customFormat="1" x14ac:dyDescent="0.25"/>
    <row r="57" s="129" customFormat="1" x14ac:dyDescent="0.25"/>
    <row r="58" s="129" customFormat="1" x14ac:dyDescent="0.25"/>
    <row r="59" s="129" customFormat="1" x14ac:dyDescent="0.25"/>
    <row r="60" s="129" customFormat="1" x14ac:dyDescent="0.25"/>
    <row r="61" s="129" customFormat="1" x14ac:dyDescent="0.25"/>
    <row r="62" s="129" customFormat="1" x14ac:dyDescent="0.25"/>
    <row r="63" s="129" customFormat="1" x14ac:dyDescent="0.25"/>
    <row r="64" s="129" customFormat="1" x14ac:dyDescent="0.25"/>
    <row r="65" s="129" customFormat="1" x14ac:dyDescent="0.25"/>
    <row r="66" s="129" customFormat="1" x14ac:dyDescent="0.25"/>
    <row r="67" s="129" customFormat="1" x14ac:dyDescent="0.25"/>
    <row r="68" s="129" customFormat="1" x14ac:dyDescent="0.25"/>
    <row r="69" s="129" customFormat="1" x14ac:dyDescent="0.25"/>
    <row r="70" s="129" customFormat="1" x14ac:dyDescent="0.25"/>
    <row r="71" s="129" customFormat="1" x14ac:dyDescent="0.25"/>
    <row r="72" s="129" customFormat="1" x14ac:dyDescent="0.25"/>
    <row r="73" s="129" customFormat="1" x14ac:dyDescent="0.25"/>
    <row r="74" s="129" customFormat="1" x14ac:dyDescent="0.25"/>
    <row r="75" s="129" customFormat="1" x14ac:dyDescent="0.25"/>
    <row r="76" s="129" customFormat="1" x14ac:dyDescent="0.25"/>
    <row r="77" s="129" customFormat="1" x14ac:dyDescent="0.25"/>
    <row r="78" s="129" customFormat="1" x14ac:dyDescent="0.25"/>
    <row r="79" s="129" customFormat="1" x14ac:dyDescent="0.25"/>
    <row r="80" s="129" customFormat="1" x14ac:dyDescent="0.25"/>
    <row r="81" s="129" customFormat="1" x14ac:dyDescent="0.25"/>
    <row r="82" s="129" customFormat="1" x14ac:dyDescent="0.25"/>
    <row r="83" s="129" customFormat="1" x14ac:dyDescent="0.25"/>
    <row r="84" s="129" customFormat="1" x14ac:dyDescent="0.25"/>
    <row r="85" s="129" customFormat="1" x14ac:dyDescent="0.25"/>
    <row r="86" s="129" customFormat="1" x14ac:dyDescent="0.25"/>
    <row r="87" s="129" customFormat="1" x14ac:dyDescent="0.25"/>
    <row r="88" s="129" customFormat="1" x14ac:dyDescent="0.25"/>
    <row r="89" s="129" customFormat="1" x14ac:dyDescent="0.25"/>
    <row r="90" s="129" customFormat="1" x14ac:dyDescent="0.25"/>
    <row r="91" s="129" customFormat="1" x14ac:dyDescent="0.25"/>
    <row r="92" s="129" customFormat="1" x14ac:dyDescent="0.25"/>
    <row r="93" s="129" customFormat="1" x14ac:dyDescent="0.25"/>
    <row r="94" s="129" customFormat="1" x14ac:dyDescent="0.25"/>
    <row r="95" s="129" customFormat="1" x14ac:dyDescent="0.25"/>
    <row r="96" s="129" customFormat="1" x14ac:dyDescent="0.25"/>
    <row r="97" s="129" customFormat="1" x14ac:dyDescent="0.25"/>
    <row r="98" s="129" customFormat="1" x14ac:dyDescent="0.25"/>
    <row r="99" s="129" customFormat="1" x14ac:dyDescent="0.25"/>
    <row r="100" s="129" customFormat="1" x14ac:dyDescent="0.25"/>
    <row r="101" s="129" customFormat="1" x14ac:dyDescent="0.25"/>
    <row r="102" s="129" customFormat="1" x14ac:dyDescent="0.25"/>
    <row r="103" s="129" customFormat="1" x14ac:dyDescent="0.25"/>
    <row r="104" s="129" customFormat="1" x14ac:dyDescent="0.25"/>
    <row r="105" s="129" customFormat="1" x14ac:dyDescent="0.25"/>
    <row r="106" s="129" customFormat="1" x14ac:dyDescent="0.25"/>
    <row r="107" s="129" customFormat="1" x14ac:dyDescent="0.25"/>
    <row r="108" s="129" customFormat="1" x14ac:dyDescent="0.25"/>
    <row r="109" s="129" customFormat="1" x14ac:dyDescent="0.25"/>
    <row r="110" s="129" customFormat="1" x14ac:dyDescent="0.25"/>
    <row r="111" s="129" customFormat="1" x14ac:dyDescent="0.25"/>
    <row r="112" s="129" customFormat="1" x14ac:dyDescent="0.25"/>
    <row r="113" s="129" customFormat="1" x14ac:dyDescent="0.25"/>
    <row r="114" s="129" customFormat="1" x14ac:dyDescent="0.25"/>
    <row r="115" s="129" customFormat="1" x14ac:dyDescent="0.25"/>
    <row r="116" s="129" customFormat="1" x14ac:dyDescent="0.25"/>
    <row r="117" s="129" customFormat="1" x14ac:dyDescent="0.25"/>
    <row r="118" s="129" customFormat="1" x14ac:dyDescent="0.25"/>
    <row r="119" s="129" customFormat="1" x14ac:dyDescent="0.25"/>
    <row r="120" s="129" customFormat="1" x14ac:dyDescent="0.25"/>
    <row r="121" s="129" customFormat="1" x14ac:dyDescent="0.25"/>
    <row r="122" s="129" customFormat="1" x14ac:dyDescent="0.25"/>
    <row r="123" s="129" customFormat="1" x14ac:dyDescent="0.25"/>
    <row r="124" s="129" customFormat="1" x14ac:dyDescent="0.25"/>
    <row r="125" s="129" customFormat="1" x14ac:dyDescent="0.25"/>
    <row r="126" s="129" customFormat="1" x14ac:dyDescent="0.25"/>
    <row r="127" s="129" customFormat="1" x14ac:dyDescent="0.25"/>
    <row r="128" s="129" customFormat="1" x14ac:dyDescent="0.25"/>
    <row r="129" s="129" customFormat="1" x14ac:dyDescent="0.25"/>
    <row r="130" s="129" customFormat="1" x14ac:dyDescent="0.25"/>
    <row r="131" s="129" customFormat="1" x14ac:dyDescent="0.25"/>
    <row r="132" s="129" customFormat="1" x14ac:dyDescent="0.25"/>
    <row r="133" s="129" customFormat="1" x14ac:dyDescent="0.25"/>
    <row r="134" s="129" customFormat="1" x14ac:dyDescent="0.25"/>
    <row r="135" s="129" customFormat="1" x14ac:dyDescent="0.25"/>
    <row r="136" s="129" customFormat="1" x14ac:dyDescent="0.25"/>
    <row r="137" s="129" customFormat="1" x14ac:dyDescent="0.25"/>
    <row r="138" s="129" customFormat="1" x14ac:dyDescent="0.25"/>
    <row r="139" s="129" customFormat="1" x14ac:dyDescent="0.25"/>
    <row r="140" s="129" customFormat="1" x14ac:dyDescent="0.25"/>
    <row r="141" s="129" customFormat="1" x14ac:dyDescent="0.25"/>
    <row r="142" s="129" customFormat="1" x14ac:dyDescent="0.25"/>
    <row r="143" s="129" customFormat="1" x14ac:dyDescent="0.25"/>
    <row r="144" s="129" customFormat="1" x14ac:dyDescent="0.25"/>
    <row r="145" s="129" customFormat="1" x14ac:dyDescent="0.25"/>
    <row r="146" s="129" customFormat="1" x14ac:dyDescent="0.25"/>
    <row r="147" s="129" customFormat="1" x14ac:dyDescent="0.25"/>
    <row r="148" s="129" customFormat="1" x14ac:dyDescent="0.25"/>
    <row r="149" s="129" customFormat="1" x14ac:dyDescent="0.25"/>
    <row r="150" s="129" customFormat="1" x14ac:dyDescent="0.25"/>
    <row r="151" s="129" customFormat="1" x14ac:dyDescent="0.25"/>
    <row r="152" s="129" customFormat="1" x14ac:dyDescent="0.25"/>
    <row r="153" s="129" customFormat="1" x14ac:dyDescent="0.25"/>
    <row r="154" s="129" customFormat="1" x14ac:dyDescent="0.25"/>
    <row r="155" s="129" customFormat="1" x14ac:dyDescent="0.25"/>
    <row r="156" s="129" customFormat="1" x14ac:dyDescent="0.25"/>
    <row r="157" s="129" customFormat="1" x14ac:dyDescent="0.25"/>
    <row r="158" s="129" customFormat="1" x14ac:dyDescent="0.25"/>
    <row r="159" s="129" customFormat="1" x14ac:dyDescent="0.25"/>
    <row r="160" s="129" customFormat="1" x14ac:dyDescent="0.25"/>
    <row r="161" s="129" customFormat="1" x14ac:dyDescent="0.25"/>
    <row r="162" s="129" customFormat="1" x14ac:dyDescent="0.25"/>
    <row r="163" s="129" customFormat="1" x14ac:dyDescent="0.25"/>
    <row r="164" s="129" customFormat="1" x14ac:dyDescent="0.25"/>
    <row r="165" s="129" customFormat="1" x14ac:dyDescent="0.25"/>
    <row r="166" s="129" customFormat="1" x14ac:dyDescent="0.25"/>
    <row r="167" s="129" customFormat="1" x14ac:dyDescent="0.25"/>
    <row r="168" s="129" customFormat="1" x14ac:dyDescent="0.25"/>
    <row r="169" s="129" customFormat="1" x14ac:dyDescent="0.25"/>
    <row r="170" s="129" customFormat="1" x14ac:dyDescent="0.25"/>
    <row r="171" s="129" customFormat="1" x14ac:dyDescent="0.25"/>
    <row r="172" s="129" customFormat="1" x14ac:dyDescent="0.25"/>
    <row r="173" s="129" customFormat="1" x14ac:dyDescent="0.25"/>
    <row r="174" s="129" customFormat="1" x14ac:dyDescent="0.25"/>
    <row r="175" s="129" customFormat="1" x14ac:dyDescent="0.25"/>
    <row r="176" s="129" customFormat="1" x14ac:dyDescent="0.25"/>
    <row r="177" s="129" customFormat="1" x14ac:dyDescent="0.25"/>
    <row r="178" s="129" customFormat="1" x14ac:dyDescent="0.25"/>
    <row r="179" s="129" customFormat="1" x14ac:dyDescent="0.25"/>
    <row r="180" s="129" customFormat="1" x14ac:dyDescent="0.25"/>
    <row r="181" s="129" customFormat="1" x14ac:dyDescent="0.25"/>
    <row r="182" s="129" customFormat="1" x14ac:dyDescent="0.25"/>
    <row r="183" s="129" customFormat="1" x14ac:dyDescent="0.25"/>
    <row r="184" s="129" customFormat="1" x14ac:dyDescent="0.25"/>
    <row r="185" s="129" customFormat="1" x14ac:dyDescent="0.25"/>
    <row r="186" s="129" customFormat="1" x14ac:dyDescent="0.25"/>
    <row r="187" s="129" customFormat="1" x14ac:dyDescent="0.25"/>
    <row r="188" s="129" customFormat="1" x14ac:dyDescent="0.25"/>
    <row r="189" s="129" customFormat="1" x14ac:dyDescent="0.25"/>
    <row r="190" s="129" customFormat="1" x14ac:dyDescent="0.25"/>
    <row r="191" s="129" customFormat="1" x14ac:dyDescent="0.25"/>
    <row r="192" s="129" customFormat="1" x14ac:dyDescent="0.25"/>
    <row r="193" s="129" customFormat="1" x14ac:dyDescent="0.25"/>
    <row r="194" s="129" customFormat="1" x14ac:dyDescent="0.25"/>
    <row r="195" s="129" customFormat="1" x14ac:dyDescent="0.25"/>
    <row r="196" s="129" customFormat="1" x14ac:dyDescent="0.25"/>
    <row r="197" s="129" customFormat="1" x14ac:dyDescent="0.25"/>
    <row r="198" s="129" customFormat="1" x14ac:dyDescent="0.25"/>
    <row r="199" s="129" customFormat="1" x14ac:dyDescent="0.25"/>
    <row r="200" s="129" customFormat="1" x14ac:dyDescent="0.25"/>
    <row r="201" s="129" customFormat="1" x14ac:dyDescent="0.25"/>
    <row r="202" s="129" customFormat="1" x14ac:dyDescent="0.25"/>
    <row r="203" s="129" customFormat="1" x14ac:dyDescent="0.25"/>
    <row r="204" s="129" customFormat="1" x14ac:dyDescent="0.25"/>
    <row r="205" s="129" customFormat="1" x14ac:dyDescent="0.25"/>
    <row r="206" s="129" customFormat="1" x14ac:dyDescent="0.25"/>
    <row r="207" s="129" customFormat="1" x14ac:dyDescent="0.25"/>
    <row r="208" s="129" customFormat="1" x14ac:dyDescent="0.25"/>
    <row r="209" s="129" customFormat="1" x14ac:dyDescent="0.25"/>
    <row r="210" s="129" customFormat="1" x14ac:dyDescent="0.25"/>
    <row r="211" s="129" customFormat="1" x14ac:dyDescent="0.25"/>
    <row r="212" s="129" customFormat="1" x14ac:dyDescent="0.25"/>
    <row r="213" s="129" customFormat="1" x14ac:dyDescent="0.25"/>
    <row r="214" s="129" customFormat="1" x14ac:dyDescent="0.25"/>
    <row r="215" s="129" customFormat="1" x14ac:dyDescent="0.25"/>
    <row r="216" s="129" customFormat="1" x14ac:dyDescent="0.25"/>
    <row r="217" s="129" customFormat="1" x14ac:dyDescent="0.25"/>
    <row r="218" s="129" customFormat="1" x14ac:dyDescent="0.25"/>
    <row r="219" s="129" customFormat="1" x14ac:dyDescent="0.25"/>
    <row r="220" s="129" customFormat="1" x14ac:dyDescent="0.25"/>
    <row r="221" s="129" customFormat="1" x14ac:dyDescent="0.25"/>
    <row r="222" s="129" customFormat="1" x14ac:dyDescent="0.25"/>
    <row r="223" s="129" customFormat="1" x14ac:dyDescent="0.25"/>
    <row r="224" s="129" customFormat="1" x14ac:dyDescent="0.25"/>
    <row r="225" s="129" customFormat="1" x14ac:dyDescent="0.25"/>
    <row r="226" s="129" customFormat="1" x14ac:dyDescent="0.25"/>
    <row r="227" s="129" customFormat="1" x14ac:dyDescent="0.25"/>
    <row r="228" s="129" customFormat="1" x14ac:dyDescent="0.25"/>
    <row r="229" s="129" customFormat="1" x14ac:dyDescent="0.25"/>
    <row r="230" s="129" customFormat="1" x14ac:dyDescent="0.25"/>
    <row r="231" s="129" customFormat="1" x14ac:dyDescent="0.25"/>
    <row r="232" s="129" customFormat="1" x14ac:dyDescent="0.25"/>
    <row r="233" s="129" customFormat="1" x14ac:dyDescent="0.25"/>
    <row r="234" s="129" customFormat="1" x14ac:dyDescent="0.25"/>
    <row r="235" s="129" customFormat="1" x14ac:dyDescent="0.25"/>
    <row r="236" s="129" customFormat="1" x14ac:dyDescent="0.25"/>
    <row r="237" s="129" customFormat="1" x14ac:dyDescent="0.25"/>
    <row r="238" s="129" customFormat="1" x14ac:dyDescent="0.25"/>
    <row r="239" s="129" customFormat="1" x14ac:dyDescent="0.25"/>
    <row r="240" s="129" customFormat="1" x14ac:dyDescent="0.25"/>
    <row r="241" s="129" customFormat="1" x14ac:dyDescent="0.25"/>
    <row r="242" s="129" customFormat="1" x14ac:dyDescent="0.25"/>
    <row r="243" s="129" customFormat="1" x14ac:dyDescent="0.25"/>
    <row r="244" s="129" customFormat="1" x14ac:dyDescent="0.25"/>
    <row r="245" s="129" customFormat="1" x14ac:dyDescent="0.25"/>
    <row r="246" s="129" customFormat="1" x14ac:dyDescent="0.25"/>
    <row r="247" s="129" customFormat="1" x14ac:dyDescent="0.25"/>
    <row r="248" s="129" customFormat="1" x14ac:dyDescent="0.25"/>
    <row r="249" s="129" customFormat="1" x14ac:dyDescent="0.25"/>
    <row r="250" s="129" customFormat="1" x14ac:dyDescent="0.25"/>
    <row r="251" s="129" customFormat="1" x14ac:dyDescent="0.25"/>
    <row r="252" s="129" customFormat="1" x14ac:dyDescent="0.25"/>
    <row r="253" s="129" customFormat="1" x14ac:dyDescent="0.25"/>
    <row r="254" s="129" customFormat="1" x14ac:dyDescent="0.25"/>
    <row r="255" s="129" customFormat="1" x14ac:dyDescent="0.25"/>
    <row r="256" s="129" customFormat="1" x14ac:dyDescent="0.25"/>
    <row r="257" s="129" customFormat="1" x14ac:dyDescent="0.25"/>
    <row r="258" s="129" customFormat="1" x14ac:dyDescent="0.25"/>
    <row r="259" s="129" customFormat="1" x14ac:dyDescent="0.25"/>
    <row r="260" s="129" customFormat="1" x14ac:dyDescent="0.25"/>
    <row r="261" s="129" customFormat="1" x14ac:dyDescent="0.25"/>
    <row r="262" s="129" customFormat="1" x14ac:dyDescent="0.25"/>
    <row r="263" s="129" customFormat="1" x14ac:dyDescent="0.25"/>
    <row r="264" s="129" customFormat="1" x14ac:dyDescent="0.25"/>
    <row r="265" s="129" customFormat="1" x14ac:dyDescent="0.25"/>
    <row r="266" s="129" customFormat="1" x14ac:dyDescent="0.25"/>
    <row r="267" s="129" customFormat="1" x14ac:dyDescent="0.25"/>
    <row r="268" s="129" customFormat="1" x14ac:dyDescent="0.25"/>
    <row r="269" s="129" customFormat="1" x14ac:dyDescent="0.25"/>
    <row r="270" s="129" customFormat="1" x14ac:dyDescent="0.25"/>
    <row r="271" s="129" customFormat="1" x14ac:dyDescent="0.25"/>
    <row r="272" s="129" customFormat="1" x14ac:dyDescent="0.25"/>
    <row r="273" s="129" customFormat="1" x14ac:dyDescent="0.25"/>
    <row r="274" s="129" customFormat="1" x14ac:dyDescent="0.25"/>
    <row r="275" s="129" customFormat="1" x14ac:dyDescent="0.25"/>
    <row r="276" s="129" customFormat="1" x14ac:dyDescent="0.25"/>
    <row r="277" s="129" customFormat="1" x14ac:dyDescent="0.25"/>
    <row r="278" s="129" customFormat="1" x14ac:dyDescent="0.25"/>
    <row r="279" s="129" customFormat="1" x14ac:dyDescent="0.25"/>
    <row r="280" s="129" customFormat="1" x14ac:dyDescent="0.25"/>
    <row r="281" s="129" customFormat="1" x14ac:dyDescent="0.25"/>
    <row r="282" s="129" customFormat="1" x14ac:dyDescent="0.25"/>
    <row r="283" s="129" customFormat="1" x14ac:dyDescent="0.25"/>
    <row r="284" s="129" customFormat="1" x14ac:dyDescent="0.25"/>
    <row r="285" s="129" customFormat="1" x14ac:dyDescent="0.25"/>
    <row r="286" s="129" customFormat="1" x14ac:dyDescent="0.25"/>
    <row r="287" s="129" customFormat="1" x14ac:dyDescent="0.25"/>
    <row r="288" s="129" customFormat="1" x14ac:dyDescent="0.25"/>
    <row r="289" s="129" customFormat="1" x14ac:dyDescent="0.25"/>
    <row r="290" s="129" customFormat="1" x14ac:dyDescent="0.25"/>
    <row r="291" s="129" customFormat="1" x14ac:dyDescent="0.25"/>
    <row r="292" s="129" customFormat="1" x14ac:dyDescent="0.25"/>
    <row r="293" s="129" customFormat="1" x14ac:dyDescent="0.25"/>
    <row r="294" s="129" customFormat="1" x14ac:dyDescent="0.25"/>
    <row r="295" s="129" customFormat="1" x14ac:dyDescent="0.25"/>
    <row r="296" s="129" customFormat="1" x14ac:dyDescent="0.25"/>
    <row r="297" s="129" customFormat="1" x14ac:dyDescent="0.25"/>
    <row r="298" s="129" customFormat="1" x14ac:dyDescent="0.25"/>
    <row r="299" s="129" customFormat="1" x14ac:dyDescent="0.25"/>
    <row r="300" s="129" customFormat="1" x14ac:dyDescent="0.25"/>
    <row r="301" s="129" customFormat="1" x14ac:dyDescent="0.25"/>
    <row r="302" s="129" customFormat="1" x14ac:dyDescent="0.25"/>
    <row r="303" s="129" customFormat="1" x14ac:dyDescent="0.25"/>
    <row r="304" s="129" customFormat="1" x14ac:dyDescent="0.25"/>
    <row r="305" s="129" customFormat="1" x14ac:dyDescent="0.25"/>
    <row r="306" s="129" customFormat="1" x14ac:dyDescent="0.25"/>
    <row r="307" s="129" customFormat="1" x14ac:dyDescent="0.25"/>
    <row r="308" s="129" customFormat="1" x14ac:dyDescent="0.25"/>
    <row r="309" s="129" customFormat="1" x14ac:dyDescent="0.25"/>
    <row r="310" s="129" customFormat="1" x14ac:dyDescent="0.25"/>
    <row r="311" s="129" customFormat="1" x14ac:dyDescent="0.25"/>
    <row r="312" s="129" customFormat="1" x14ac:dyDescent="0.25"/>
    <row r="313" s="129" customFormat="1" x14ac:dyDescent="0.25"/>
    <row r="314" s="129" customFormat="1" x14ac:dyDescent="0.25"/>
    <row r="315" s="129" customFormat="1" x14ac:dyDescent="0.25"/>
    <row r="316" s="129" customFormat="1" x14ac:dyDescent="0.25"/>
    <row r="317" s="129" customFormat="1" x14ac:dyDescent="0.25"/>
    <row r="318" s="129" customFormat="1" x14ac:dyDescent="0.25"/>
    <row r="319" s="129" customFormat="1" x14ac:dyDescent="0.25"/>
    <row r="320" s="129" customFormat="1" x14ac:dyDescent="0.25"/>
    <row r="321" s="129" customFormat="1" x14ac:dyDescent="0.25"/>
    <row r="322" s="129" customFormat="1" x14ac:dyDescent="0.25"/>
    <row r="323" s="129" customFormat="1" x14ac:dyDescent="0.25"/>
    <row r="324" s="129" customFormat="1" x14ac:dyDescent="0.25"/>
    <row r="325" s="129" customFormat="1" x14ac:dyDescent="0.25"/>
    <row r="326" s="129" customFormat="1" x14ac:dyDescent="0.25"/>
    <row r="327" s="129" customFormat="1" x14ac:dyDescent="0.25"/>
    <row r="328" s="129" customFormat="1" x14ac:dyDescent="0.25"/>
    <row r="329" s="129" customFormat="1" x14ac:dyDescent="0.25"/>
    <row r="330" s="129" customFormat="1" x14ac:dyDescent="0.25"/>
    <row r="331" s="129" customFormat="1" x14ac:dyDescent="0.25"/>
    <row r="332" s="129" customFormat="1" x14ac:dyDescent="0.25"/>
    <row r="333" s="129" customFormat="1" x14ac:dyDescent="0.25"/>
    <row r="334" s="129" customFormat="1" x14ac:dyDescent="0.25"/>
    <row r="335" s="129" customFormat="1" x14ac:dyDescent="0.25"/>
    <row r="336" s="129" customFormat="1" x14ac:dyDescent="0.25"/>
    <row r="337" s="129" customFormat="1" x14ac:dyDescent="0.25"/>
    <row r="338" s="129" customFormat="1" x14ac:dyDescent="0.25"/>
    <row r="339" s="129" customFormat="1" x14ac:dyDescent="0.25"/>
    <row r="340" s="129" customFormat="1" x14ac:dyDescent="0.25"/>
    <row r="341" s="129" customFormat="1" x14ac:dyDescent="0.25"/>
    <row r="342" s="129" customFormat="1" x14ac:dyDescent="0.25"/>
    <row r="343" s="129" customFormat="1" x14ac:dyDescent="0.25"/>
    <row r="344" s="129" customFormat="1" x14ac:dyDescent="0.25"/>
    <row r="345" s="129" customFormat="1" x14ac:dyDescent="0.25"/>
    <row r="346" s="129" customFormat="1" x14ac:dyDescent="0.25"/>
    <row r="347" s="129" customFormat="1" x14ac:dyDescent="0.25"/>
    <row r="348" s="129" customFormat="1" x14ac:dyDescent="0.25"/>
    <row r="349" s="129" customFormat="1" x14ac:dyDescent="0.25"/>
    <row r="350" s="129" customFormat="1" x14ac:dyDescent="0.25"/>
    <row r="351" s="129" customFormat="1" x14ac:dyDescent="0.25"/>
    <row r="352" s="129" customFormat="1" x14ac:dyDescent="0.25"/>
    <row r="353" s="129" customFormat="1" x14ac:dyDescent="0.25"/>
    <row r="354" s="129" customFormat="1" x14ac:dyDescent="0.25"/>
    <row r="355" s="129" customFormat="1" x14ac:dyDescent="0.25"/>
    <row r="356" s="129" customFormat="1" x14ac:dyDescent="0.25"/>
    <row r="357" s="129" customFormat="1" x14ac:dyDescent="0.25"/>
    <row r="358" s="129" customFormat="1" x14ac:dyDescent="0.25"/>
    <row r="359" s="129" customFormat="1" x14ac:dyDescent="0.25"/>
    <row r="360" s="129" customFormat="1" x14ac:dyDescent="0.25"/>
    <row r="361" s="129" customFormat="1" x14ac:dyDescent="0.25"/>
    <row r="362" s="129" customFormat="1" x14ac:dyDescent="0.25"/>
    <row r="363" s="129" customFormat="1" x14ac:dyDescent="0.25"/>
    <row r="364" s="129" customFormat="1" x14ac:dyDescent="0.25"/>
    <row r="365" s="129" customFormat="1" x14ac:dyDescent="0.25"/>
    <row r="366" s="129" customFormat="1" x14ac:dyDescent="0.25"/>
    <row r="367" s="129" customFormat="1" x14ac:dyDescent="0.25"/>
    <row r="368" s="129" customFormat="1" x14ac:dyDescent="0.25"/>
    <row r="369" s="129" customFormat="1" x14ac:dyDescent="0.25"/>
    <row r="370" s="129" customFormat="1" x14ac:dyDescent="0.25"/>
    <row r="371" s="129" customFormat="1" x14ac:dyDescent="0.25"/>
    <row r="372" s="129" customFormat="1" x14ac:dyDescent="0.25"/>
    <row r="373" s="129" customFormat="1" x14ac:dyDescent="0.25"/>
    <row r="374" s="129" customFormat="1" x14ac:dyDescent="0.25"/>
    <row r="375" s="129" customFormat="1" x14ac:dyDescent="0.25"/>
    <row r="376" s="129" customFormat="1" x14ac:dyDescent="0.25"/>
    <row r="377" s="129" customFormat="1" x14ac:dyDescent="0.25"/>
    <row r="378" s="129" customFormat="1" x14ac:dyDescent="0.25"/>
    <row r="379" s="129" customFormat="1" x14ac:dyDescent="0.25"/>
    <row r="380" s="129" customFormat="1" x14ac:dyDescent="0.25"/>
    <row r="381" s="129" customFormat="1" x14ac:dyDescent="0.25"/>
    <row r="382" s="129" customFormat="1" x14ac:dyDescent="0.25"/>
    <row r="383" s="129" customFormat="1" x14ac:dyDescent="0.25"/>
    <row r="384" s="129" customFormat="1" x14ac:dyDescent="0.25"/>
    <row r="385" s="129" customFormat="1" x14ac:dyDescent="0.25"/>
    <row r="386" s="129" customFormat="1" x14ac:dyDescent="0.25"/>
    <row r="387" s="129" customFormat="1" x14ac:dyDescent="0.25"/>
    <row r="388" s="129" customFormat="1" x14ac:dyDescent="0.25"/>
    <row r="389" s="129" customFormat="1" x14ac:dyDescent="0.25"/>
    <row r="390" s="129" customFormat="1" x14ac:dyDescent="0.25"/>
    <row r="391" s="129" customFormat="1" x14ac:dyDescent="0.25"/>
    <row r="392" s="129" customFormat="1" x14ac:dyDescent="0.25"/>
    <row r="393" s="129" customFormat="1" x14ac:dyDescent="0.25"/>
    <row r="394" s="129" customFormat="1" x14ac:dyDescent="0.25"/>
    <row r="395" s="129" customFormat="1" x14ac:dyDescent="0.25"/>
    <row r="396" s="129" customFormat="1" x14ac:dyDescent="0.25"/>
    <row r="397" s="129" customFormat="1" x14ac:dyDescent="0.25"/>
    <row r="398" s="129" customFormat="1" x14ac:dyDescent="0.25"/>
    <row r="399" s="129" customFormat="1" x14ac:dyDescent="0.25"/>
    <row r="400" s="129" customFormat="1" x14ac:dyDescent="0.25"/>
    <row r="401" s="129" customFormat="1" x14ac:dyDescent="0.25"/>
    <row r="402" s="129" customFormat="1" x14ac:dyDescent="0.25"/>
    <row r="403" s="129" customFormat="1" x14ac:dyDescent="0.25"/>
    <row r="404" s="129" customFormat="1" x14ac:dyDescent="0.25"/>
    <row r="405" s="129" customFormat="1" x14ac:dyDescent="0.25"/>
    <row r="406" s="129" customFormat="1" x14ac:dyDescent="0.25"/>
    <row r="407" s="129" customFormat="1" x14ac:dyDescent="0.25"/>
    <row r="408" s="129" customFormat="1" x14ac:dyDescent="0.25"/>
    <row r="409" s="129" customFormat="1" x14ac:dyDescent="0.25"/>
    <row r="410" s="129" customFormat="1" x14ac:dyDescent="0.25"/>
    <row r="411" s="129" customFormat="1" x14ac:dyDescent="0.25"/>
    <row r="412" s="129" customFormat="1" x14ac:dyDescent="0.25"/>
    <row r="413" s="129" customFormat="1" x14ac:dyDescent="0.25"/>
    <row r="414" s="129" customFormat="1" x14ac:dyDescent="0.25"/>
    <row r="415" s="129" customFormat="1" x14ac:dyDescent="0.25"/>
    <row r="416" s="129" customFormat="1" x14ac:dyDescent="0.25"/>
    <row r="417" s="129" customFormat="1" x14ac:dyDescent="0.25"/>
    <row r="418" s="129" customFormat="1" x14ac:dyDescent="0.25"/>
    <row r="419" s="129" customFormat="1" x14ac:dyDescent="0.25"/>
    <row r="420" s="129" customFormat="1" x14ac:dyDescent="0.25"/>
    <row r="421" s="129" customFormat="1" x14ac:dyDescent="0.25"/>
    <row r="422" s="129" customFormat="1" x14ac:dyDescent="0.25"/>
    <row r="423" s="129" customFormat="1" x14ac:dyDescent="0.25"/>
    <row r="424" s="129" customFormat="1" x14ac:dyDescent="0.25"/>
    <row r="425" s="129" customFormat="1" x14ac:dyDescent="0.25"/>
    <row r="426" s="129" customFormat="1" x14ac:dyDescent="0.25"/>
    <row r="427" s="129" customFormat="1" x14ac:dyDescent="0.25"/>
    <row r="428" s="129" customFormat="1" x14ac:dyDescent="0.25"/>
    <row r="429" s="129" customFormat="1" x14ac:dyDescent="0.25"/>
    <row r="430" s="129" customFormat="1" x14ac:dyDescent="0.25"/>
    <row r="431" s="129" customFormat="1" x14ac:dyDescent="0.25"/>
    <row r="432" s="129" customFormat="1" x14ac:dyDescent="0.25"/>
    <row r="433" s="129" customFormat="1" x14ac:dyDescent="0.25"/>
    <row r="434" s="129" customFormat="1" x14ac:dyDescent="0.25"/>
    <row r="435" s="129" customFormat="1" x14ac:dyDescent="0.25"/>
    <row r="436" s="129" customFormat="1" x14ac:dyDescent="0.25"/>
    <row r="437" s="129" customFormat="1" x14ac:dyDescent="0.25"/>
    <row r="438" s="129" customFormat="1" x14ac:dyDescent="0.25"/>
    <row r="439" s="129" customFormat="1" x14ac:dyDescent="0.25"/>
    <row r="440" s="129" customFormat="1" x14ac:dyDescent="0.25"/>
    <row r="441" s="129" customFormat="1" x14ac:dyDescent="0.25"/>
    <row r="442" s="129" customFormat="1" x14ac:dyDescent="0.25"/>
    <row r="443" s="129" customFormat="1" x14ac:dyDescent="0.25"/>
    <row r="444" s="129" customFormat="1" x14ac:dyDescent="0.25"/>
    <row r="445" s="129" customFormat="1" x14ac:dyDescent="0.25"/>
    <row r="446" s="129" customFormat="1" x14ac:dyDescent="0.25"/>
    <row r="447" s="129" customFormat="1" x14ac:dyDescent="0.25"/>
    <row r="448" s="129" customFormat="1" x14ac:dyDescent="0.25"/>
    <row r="449" s="129" customFormat="1" x14ac:dyDescent="0.25"/>
    <row r="450" s="129" customFormat="1" x14ac:dyDescent="0.25"/>
    <row r="451" s="129" customFormat="1" x14ac:dyDescent="0.25"/>
    <row r="452" s="129" customFormat="1" x14ac:dyDescent="0.25"/>
    <row r="453" s="129" customFormat="1" x14ac:dyDescent="0.25"/>
    <row r="454" s="129" customFormat="1" x14ac:dyDescent="0.25"/>
    <row r="455" s="129" customFormat="1" x14ac:dyDescent="0.25"/>
    <row r="456" s="129" customFormat="1" x14ac:dyDescent="0.25"/>
    <row r="457" s="129" customFormat="1" x14ac:dyDescent="0.25"/>
    <row r="458" s="129" customFormat="1" x14ac:dyDescent="0.25"/>
    <row r="459" s="129" customFormat="1" x14ac:dyDescent="0.25"/>
    <row r="460" s="129" customFormat="1" x14ac:dyDescent="0.25"/>
    <row r="461" s="129" customFormat="1" x14ac:dyDescent="0.25"/>
    <row r="462" s="129" customFormat="1" x14ac:dyDescent="0.25"/>
    <row r="463" s="129" customFormat="1" x14ac:dyDescent="0.25"/>
    <row r="464" s="129" customFormat="1" x14ac:dyDescent="0.25"/>
    <row r="465" s="129" customFormat="1" x14ac:dyDescent="0.25"/>
    <row r="466" s="129" customFormat="1" x14ac:dyDescent="0.25"/>
    <row r="467" s="129" customFormat="1" x14ac:dyDescent="0.25"/>
    <row r="468" s="129" customFormat="1" x14ac:dyDescent="0.25"/>
    <row r="469" s="129" customFormat="1" x14ac:dyDescent="0.25"/>
    <row r="470" s="129" customFormat="1" x14ac:dyDescent="0.25"/>
    <row r="471" s="129" customFormat="1" x14ac:dyDescent="0.25"/>
    <row r="472" s="129" customFormat="1" x14ac:dyDescent="0.25"/>
    <row r="473" s="129" customFormat="1" x14ac:dyDescent="0.25"/>
    <row r="474" s="129" customFormat="1" x14ac:dyDescent="0.25"/>
    <row r="475" s="129" customFormat="1" x14ac:dyDescent="0.25"/>
    <row r="476" s="129" customFormat="1" x14ac:dyDescent="0.25"/>
    <row r="477" s="129" customFormat="1" x14ac:dyDescent="0.25"/>
    <row r="478" s="129" customFormat="1" x14ac:dyDescent="0.25"/>
    <row r="479" s="129" customFormat="1" x14ac:dyDescent="0.25"/>
    <row r="480" s="129" customFormat="1" x14ac:dyDescent="0.25"/>
    <row r="481" s="129" customFormat="1" x14ac:dyDescent="0.25"/>
    <row r="482" s="129" customFormat="1" x14ac:dyDescent="0.25"/>
    <row r="483" s="129" customFormat="1" x14ac:dyDescent="0.25"/>
    <row r="484" s="129" customFormat="1" x14ac:dyDescent="0.25"/>
    <row r="485" s="129" customFormat="1" x14ac:dyDescent="0.25"/>
    <row r="486" s="129" customFormat="1" x14ac:dyDescent="0.25"/>
    <row r="487" s="129" customFormat="1" x14ac:dyDescent="0.25"/>
    <row r="488" s="129" customFormat="1" x14ac:dyDescent="0.25"/>
    <row r="489" s="129" customFormat="1" x14ac:dyDescent="0.25"/>
    <row r="490" s="129" customFormat="1" x14ac:dyDescent="0.25"/>
    <row r="491" s="129" customFormat="1" x14ac:dyDescent="0.25"/>
    <row r="492" s="129" customFormat="1" x14ac:dyDescent="0.25"/>
    <row r="493" s="129" customFormat="1" x14ac:dyDescent="0.25"/>
    <row r="494" s="129" customFormat="1" x14ac:dyDescent="0.25"/>
    <row r="495" s="129" customFormat="1" x14ac:dyDescent="0.25"/>
    <row r="496" s="129" customFormat="1" x14ac:dyDescent="0.25"/>
    <row r="497" s="129" customFormat="1" x14ac:dyDescent="0.25"/>
    <row r="498" s="129" customFormat="1" x14ac:dyDescent="0.25"/>
    <row r="499" s="129" customFormat="1" x14ac:dyDescent="0.25"/>
    <row r="500" s="129" customFormat="1" x14ac:dyDescent="0.25"/>
    <row r="501" s="129" customFormat="1" x14ac:dyDescent="0.25"/>
    <row r="502" s="129" customFormat="1" x14ac:dyDescent="0.25"/>
    <row r="503" s="129" customFormat="1" x14ac:dyDescent="0.25"/>
    <row r="504" s="129" customFormat="1" x14ac:dyDescent="0.25"/>
    <row r="505" s="129" customFormat="1" x14ac:dyDescent="0.25"/>
    <row r="506" s="129" customFormat="1" x14ac:dyDescent="0.25"/>
    <row r="507" s="129" customFormat="1" x14ac:dyDescent="0.25"/>
    <row r="508" s="129" customFormat="1" x14ac:dyDescent="0.25"/>
    <row r="509" s="129" customFormat="1" x14ac:dyDescent="0.25"/>
    <row r="510" s="129" customFormat="1" x14ac:dyDescent="0.25"/>
    <row r="511" s="129" customFormat="1" x14ac:dyDescent="0.25"/>
    <row r="512" s="129" customFormat="1" x14ac:dyDescent="0.25"/>
    <row r="513" s="129" customFormat="1" x14ac:dyDescent="0.25"/>
    <row r="514" s="129" customFormat="1" x14ac:dyDescent="0.25"/>
    <row r="515" s="129" customFormat="1" x14ac:dyDescent="0.25"/>
    <row r="516" s="129" customFormat="1" x14ac:dyDescent="0.25"/>
    <row r="517" s="129" customFormat="1" x14ac:dyDescent="0.25"/>
    <row r="518" s="129" customFormat="1" x14ac:dyDescent="0.25"/>
    <row r="519" s="129" customFormat="1" x14ac:dyDescent="0.25"/>
    <row r="520" s="129" customFormat="1" x14ac:dyDescent="0.25"/>
    <row r="521" s="129" customFormat="1" x14ac:dyDescent="0.25"/>
    <row r="522" s="129" customFormat="1" x14ac:dyDescent="0.25"/>
    <row r="523" s="129" customFormat="1" x14ac:dyDescent="0.25"/>
    <row r="524" s="129" customFormat="1" x14ac:dyDescent="0.25"/>
    <row r="525" s="129" customFormat="1" x14ac:dyDescent="0.25"/>
    <row r="526" s="129" customFormat="1" x14ac:dyDescent="0.25"/>
    <row r="527" s="129" customFormat="1" x14ac:dyDescent="0.25"/>
    <row r="528" s="129" customFormat="1" x14ac:dyDescent="0.25"/>
    <row r="529" s="129" customFormat="1" x14ac:dyDescent="0.25"/>
    <row r="530" s="129" customFormat="1" x14ac:dyDescent="0.25"/>
    <row r="531" s="129" customFormat="1" x14ac:dyDescent="0.25"/>
    <row r="532" s="129" customFormat="1" x14ac:dyDescent="0.25"/>
    <row r="533" s="129" customFormat="1" x14ac:dyDescent="0.25"/>
    <row r="534" s="129" customFormat="1" x14ac:dyDescent="0.25"/>
    <row r="535" s="129" customFormat="1" x14ac:dyDescent="0.25"/>
    <row r="536" s="129" customFormat="1" x14ac:dyDescent="0.25"/>
    <row r="537" s="129" customFormat="1" x14ac:dyDescent="0.25"/>
    <row r="538" s="129" customFormat="1" x14ac:dyDescent="0.25"/>
    <row r="539" s="129" customFormat="1" x14ac:dyDescent="0.25"/>
    <row r="540" s="129" customFormat="1" x14ac:dyDescent="0.25"/>
    <row r="541" s="129" customFormat="1" x14ac:dyDescent="0.25"/>
    <row r="542" s="129" customFormat="1" x14ac:dyDescent="0.25"/>
    <row r="543" s="129" customFormat="1" x14ac:dyDescent="0.25"/>
    <row r="544" s="129" customFormat="1" x14ac:dyDescent="0.25"/>
    <row r="545" s="129" customFormat="1" x14ac:dyDescent="0.25"/>
    <row r="546" s="129" customFormat="1" x14ac:dyDescent="0.25"/>
    <row r="547" s="129" customFormat="1" x14ac:dyDescent="0.25"/>
    <row r="548" s="129" customFormat="1" x14ac:dyDescent="0.25"/>
    <row r="549" s="129" customFormat="1" x14ac:dyDescent="0.25"/>
    <row r="550" s="129" customFormat="1" x14ac:dyDescent="0.25"/>
    <row r="551" s="129" customFormat="1" x14ac:dyDescent="0.25"/>
    <row r="552" s="129" customFormat="1" x14ac:dyDescent="0.25"/>
    <row r="553" s="129" customFormat="1" x14ac:dyDescent="0.25"/>
    <row r="554" s="129" customFormat="1" x14ac:dyDescent="0.25"/>
    <row r="555" s="129" customFormat="1" x14ac:dyDescent="0.25"/>
    <row r="556" s="129" customFormat="1" x14ac:dyDescent="0.25"/>
    <row r="557" s="129" customFormat="1" x14ac:dyDescent="0.25"/>
    <row r="558" s="129" customFormat="1" x14ac:dyDescent="0.25"/>
    <row r="559" s="129" customFormat="1" x14ac:dyDescent="0.25"/>
    <row r="560" s="129" customFormat="1" x14ac:dyDescent="0.25"/>
    <row r="561" s="129" customFormat="1" x14ac:dyDescent="0.25"/>
    <row r="562" s="129" customFormat="1" x14ac:dyDescent="0.25"/>
    <row r="563" s="129" customFormat="1" x14ac:dyDescent="0.25"/>
    <row r="564" s="129" customFormat="1" x14ac:dyDescent="0.25"/>
    <row r="565" s="129" customFormat="1" x14ac:dyDescent="0.25"/>
    <row r="566" s="129" customFormat="1" x14ac:dyDescent="0.25"/>
    <row r="567" s="129" customFormat="1" x14ac:dyDescent="0.25"/>
    <row r="568" s="129" customFormat="1" x14ac:dyDescent="0.25"/>
    <row r="569" s="129" customFormat="1" x14ac:dyDescent="0.25"/>
    <row r="570" s="129" customFormat="1" x14ac:dyDescent="0.25"/>
    <row r="571" s="129" customFormat="1" x14ac:dyDescent="0.25"/>
    <row r="572" s="129" customFormat="1" x14ac:dyDescent="0.25"/>
    <row r="573" s="129" customFormat="1" x14ac:dyDescent="0.25"/>
    <row r="574" s="129" customFormat="1" x14ac:dyDescent="0.25"/>
    <row r="575" s="129" customFormat="1" x14ac:dyDescent="0.25"/>
    <row r="576" s="129" customFormat="1" x14ac:dyDescent="0.25"/>
    <row r="577" s="129" customFormat="1" x14ac:dyDescent="0.25"/>
    <row r="578" s="129" customFormat="1" x14ac:dyDescent="0.25"/>
    <row r="579" s="129" customFormat="1" x14ac:dyDescent="0.25"/>
    <row r="580" s="129" customFormat="1" x14ac:dyDescent="0.25"/>
    <row r="581" s="129" customFormat="1" x14ac:dyDescent="0.25"/>
    <row r="582" s="129" customFormat="1" x14ac:dyDescent="0.25"/>
    <row r="583" s="129" customFormat="1" x14ac:dyDescent="0.25"/>
    <row r="584" s="129" customFormat="1" x14ac:dyDescent="0.25"/>
    <row r="585" s="129" customFormat="1" x14ac:dyDescent="0.25"/>
    <row r="586" s="129" customFormat="1" x14ac:dyDescent="0.25"/>
    <row r="587" s="129" customFormat="1" x14ac:dyDescent="0.25"/>
    <row r="588" s="129" customFormat="1" x14ac:dyDescent="0.25"/>
    <row r="589" s="129" customFormat="1" x14ac:dyDescent="0.25"/>
    <row r="590" s="129" customFormat="1" x14ac:dyDescent="0.25"/>
    <row r="591" s="129" customFormat="1" x14ac:dyDescent="0.25"/>
    <row r="592" s="129" customFormat="1" x14ac:dyDescent="0.25"/>
    <row r="593" s="129" customFormat="1" x14ac:dyDescent="0.25"/>
    <row r="594" s="129" customFormat="1" x14ac:dyDescent="0.25"/>
    <row r="595" s="129" customFormat="1" x14ac:dyDescent="0.25"/>
    <row r="596" s="129" customFormat="1" x14ac:dyDescent="0.25"/>
    <row r="597" s="129" customFormat="1" x14ac:dyDescent="0.25"/>
    <row r="598" s="129" customFormat="1" x14ac:dyDescent="0.25"/>
    <row r="599" s="129" customFormat="1" x14ac:dyDescent="0.25"/>
    <row r="600" s="129" customFormat="1" x14ac:dyDescent="0.25"/>
    <row r="601" s="129" customFormat="1" x14ac:dyDescent="0.25"/>
    <row r="602" s="129" customFormat="1" x14ac:dyDescent="0.25"/>
    <row r="603" s="129" customFormat="1" x14ac:dyDescent="0.25"/>
    <row r="604" s="129" customFormat="1" x14ac:dyDescent="0.25"/>
    <row r="605" s="129" customFormat="1" x14ac:dyDescent="0.25"/>
    <row r="606" s="129" customFormat="1" x14ac:dyDescent="0.25"/>
    <row r="607" s="129" customFormat="1" x14ac:dyDescent="0.25"/>
    <row r="608" s="129" customFormat="1" x14ac:dyDescent="0.25"/>
    <row r="609" s="129" customFormat="1" x14ac:dyDescent="0.25"/>
    <row r="610" s="129" customFormat="1" x14ac:dyDescent="0.25"/>
    <row r="611" s="129" customFormat="1" x14ac:dyDescent="0.25"/>
    <row r="612" s="129" customFormat="1" x14ac:dyDescent="0.25"/>
    <row r="613" s="129" customFormat="1" x14ac:dyDescent="0.25"/>
    <row r="614" s="129" customFormat="1" x14ac:dyDescent="0.25"/>
    <row r="615" s="129" customFormat="1" x14ac:dyDescent="0.25"/>
    <row r="616" s="129" customFormat="1" x14ac:dyDescent="0.25"/>
    <row r="617" s="129" customFormat="1" x14ac:dyDescent="0.25"/>
    <row r="618" s="129" customFormat="1" x14ac:dyDescent="0.25"/>
    <row r="619" s="129" customFormat="1" x14ac:dyDescent="0.25"/>
    <row r="620" s="129" customFormat="1" x14ac:dyDescent="0.25"/>
    <row r="621" s="129" customFormat="1" x14ac:dyDescent="0.25"/>
    <row r="622" s="129" customFormat="1" x14ac:dyDescent="0.25"/>
    <row r="623" s="129" customFormat="1" x14ac:dyDescent="0.25"/>
    <row r="624" s="129" customFormat="1" x14ac:dyDescent="0.25"/>
    <row r="625" s="129" customFormat="1" x14ac:dyDescent="0.25"/>
    <row r="626" s="129" customFormat="1" x14ac:dyDescent="0.25"/>
    <row r="627" s="129" customFormat="1" x14ac:dyDescent="0.25"/>
    <row r="628" s="129" customFormat="1" x14ac:dyDescent="0.25"/>
    <row r="629" s="129" customFormat="1" x14ac:dyDescent="0.25"/>
    <row r="630" s="129" customFormat="1" x14ac:dyDescent="0.25"/>
    <row r="631" s="129" customFormat="1" x14ac:dyDescent="0.25"/>
    <row r="632" s="129" customFormat="1" x14ac:dyDescent="0.25"/>
    <row r="633" s="129" customFormat="1" x14ac:dyDescent="0.25"/>
    <row r="634" s="129" customFormat="1" x14ac:dyDescent="0.25"/>
    <row r="635" s="129" customFormat="1" x14ac:dyDescent="0.25"/>
    <row r="636" s="129" customFormat="1" x14ac:dyDescent="0.25"/>
    <row r="637" s="129" customFormat="1" x14ac:dyDescent="0.25"/>
    <row r="638" s="129" customFormat="1" x14ac:dyDescent="0.25"/>
    <row r="639" s="129" customFormat="1" x14ac:dyDescent="0.25"/>
    <row r="640" s="129" customFormat="1" x14ac:dyDescent="0.25"/>
    <row r="641" s="129" customFormat="1" x14ac:dyDescent="0.25"/>
    <row r="642" s="129" customFormat="1" x14ac:dyDescent="0.25"/>
    <row r="643" s="129" customFormat="1" x14ac:dyDescent="0.25"/>
    <row r="644" s="129" customFormat="1" x14ac:dyDescent="0.25"/>
    <row r="645" s="129" customFormat="1" x14ac:dyDescent="0.25"/>
    <row r="646" s="129" customFormat="1" x14ac:dyDescent="0.25"/>
    <row r="647" s="129" customFormat="1" x14ac:dyDescent="0.25"/>
    <row r="648" s="129" customFormat="1" x14ac:dyDescent="0.25"/>
    <row r="649" s="129" customFormat="1" x14ac:dyDescent="0.25"/>
    <row r="650" s="129" customFormat="1" x14ac:dyDescent="0.25"/>
    <row r="651" s="129" customFormat="1" x14ac:dyDescent="0.25"/>
    <row r="652" s="129" customFormat="1" x14ac:dyDescent="0.25"/>
    <row r="653" s="129" customFormat="1" x14ac:dyDescent="0.25"/>
    <row r="654" s="129" customFormat="1" x14ac:dyDescent="0.25"/>
    <row r="655" s="129" customFormat="1" x14ac:dyDescent="0.25"/>
    <row r="656" s="129" customFormat="1" x14ac:dyDescent="0.25"/>
    <row r="657" s="129" customFormat="1" x14ac:dyDescent="0.25"/>
    <row r="658" s="129" customFormat="1" x14ac:dyDescent="0.25"/>
    <row r="659" s="129" customFormat="1" x14ac:dyDescent="0.25"/>
    <row r="660" s="129" customFormat="1" x14ac:dyDescent="0.25"/>
    <row r="661" s="129" customFormat="1" x14ac:dyDescent="0.25"/>
    <row r="662" s="129" customFormat="1" x14ac:dyDescent="0.25"/>
    <row r="663" s="129" customFormat="1" x14ac:dyDescent="0.25"/>
    <row r="664" s="129" customFormat="1" x14ac:dyDescent="0.25"/>
    <row r="665" s="129" customFormat="1" x14ac:dyDescent="0.25"/>
    <row r="666" s="129" customFormat="1" x14ac:dyDescent="0.25"/>
    <row r="667" s="129" customFormat="1" x14ac:dyDescent="0.25"/>
    <row r="668" s="129" customFormat="1" x14ac:dyDescent="0.25"/>
    <row r="669" s="129" customFormat="1" x14ac:dyDescent="0.25"/>
    <row r="670" s="129" customFormat="1" x14ac:dyDescent="0.25"/>
    <row r="671" s="129" customFormat="1" x14ac:dyDescent="0.25"/>
    <row r="672" s="129" customFormat="1" x14ac:dyDescent="0.25"/>
    <row r="673" s="129" customFormat="1" x14ac:dyDescent="0.25"/>
    <row r="674" s="129" customFormat="1" x14ac:dyDescent="0.25"/>
    <row r="675" s="129" customFormat="1" x14ac:dyDescent="0.25"/>
    <row r="676" s="129" customFormat="1" x14ac:dyDescent="0.25"/>
    <row r="677" s="129" customFormat="1" x14ac:dyDescent="0.25"/>
    <row r="678" s="129" customFormat="1" x14ac:dyDescent="0.25"/>
    <row r="679" s="129" customFormat="1" x14ac:dyDescent="0.25"/>
    <row r="680" s="129" customFormat="1" x14ac:dyDescent="0.25"/>
    <row r="681" s="129" customFormat="1" x14ac:dyDescent="0.25"/>
    <row r="682" s="129" customFormat="1" x14ac:dyDescent="0.25"/>
    <row r="683" s="129" customFormat="1" x14ac:dyDescent="0.25"/>
    <row r="684" s="129" customFormat="1" x14ac:dyDescent="0.25"/>
    <row r="685" s="129" customFormat="1" x14ac:dyDescent="0.25"/>
    <row r="686" s="129" customFormat="1" x14ac:dyDescent="0.25"/>
    <row r="687" s="129" customFormat="1" x14ac:dyDescent="0.25"/>
    <row r="688" s="129" customFormat="1" x14ac:dyDescent="0.25"/>
    <row r="689" s="129" customFormat="1" x14ac:dyDescent="0.25"/>
    <row r="690" s="129" customFormat="1" x14ac:dyDescent="0.25"/>
    <row r="691" s="129" customFormat="1" x14ac:dyDescent="0.25"/>
    <row r="692" s="129" customFormat="1" x14ac:dyDescent="0.25"/>
    <row r="693" s="129" customFormat="1" x14ac:dyDescent="0.25"/>
    <row r="694" s="129" customFormat="1" x14ac:dyDescent="0.25"/>
    <row r="695" s="129" customFormat="1" x14ac:dyDescent="0.25"/>
    <row r="696" s="129" customFormat="1" x14ac:dyDescent="0.25"/>
    <row r="697" s="129" customFormat="1" x14ac:dyDescent="0.25"/>
    <row r="698" s="129" customFormat="1" x14ac:dyDescent="0.25"/>
    <row r="699" s="129" customFormat="1" x14ac:dyDescent="0.25"/>
    <row r="700" s="129" customFormat="1" x14ac:dyDescent="0.25"/>
    <row r="701" s="129" customFormat="1" x14ac:dyDescent="0.25"/>
    <row r="702" s="129" customFormat="1" x14ac:dyDescent="0.25"/>
    <row r="703" s="129" customFormat="1" x14ac:dyDescent="0.25"/>
    <row r="704" s="129" customFormat="1" x14ac:dyDescent="0.25"/>
    <row r="705" s="129" customFormat="1" x14ac:dyDescent="0.25"/>
    <row r="706" s="129" customFormat="1" x14ac:dyDescent="0.25"/>
    <row r="707" s="129" customFormat="1" x14ac:dyDescent="0.25"/>
    <row r="708" s="129" customFormat="1" x14ac:dyDescent="0.25"/>
    <row r="709" s="129" customFormat="1" x14ac:dyDescent="0.25"/>
    <row r="710" s="129" customFormat="1" x14ac:dyDescent="0.25"/>
    <row r="711" s="129" customFormat="1" x14ac:dyDescent="0.25"/>
    <row r="712" s="129" customFormat="1" x14ac:dyDescent="0.25"/>
    <row r="713" s="129" customFormat="1" x14ac:dyDescent="0.25"/>
    <row r="714" s="129" customFormat="1" x14ac:dyDescent="0.25"/>
    <row r="715" s="129" customFormat="1" x14ac:dyDescent="0.25"/>
    <row r="716" s="129" customFormat="1" x14ac:dyDescent="0.25"/>
    <row r="717" s="129" customFormat="1" x14ac:dyDescent="0.25"/>
    <row r="718" s="129" customFormat="1" x14ac:dyDescent="0.25"/>
    <row r="719" s="129" customFormat="1" x14ac:dyDescent="0.25"/>
    <row r="720" s="129" customFormat="1" x14ac:dyDescent="0.25"/>
    <row r="721" s="129" customFormat="1" x14ac:dyDescent="0.25"/>
    <row r="722" s="129" customFormat="1" x14ac:dyDescent="0.25"/>
    <row r="723" s="129" customFormat="1" x14ac:dyDescent="0.25"/>
    <row r="724" s="129" customFormat="1" x14ac:dyDescent="0.25"/>
    <row r="725" s="129" customFormat="1" x14ac:dyDescent="0.25"/>
    <row r="726" s="129" customFormat="1" x14ac:dyDescent="0.25"/>
    <row r="727" s="129" customFormat="1" x14ac:dyDescent="0.25"/>
    <row r="728" s="129" customFormat="1" x14ac:dyDescent="0.25"/>
    <row r="729" s="129" customFormat="1" x14ac:dyDescent="0.25"/>
    <row r="730" s="129" customFormat="1" x14ac:dyDescent="0.25"/>
    <row r="731" s="129" customFormat="1" x14ac:dyDescent="0.25"/>
    <row r="732" s="129" customFormat="1" x14ac:dyDescent="0.25"/>
    <row r="733" s="129" customFormat="1" x14ac:dyDescent="0.25"/>
    <row r="734" s="129" customFormat="1" x14ac:dyDescent="0.25"/>
    <row r="735" s="129"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3" zoomScale="55" zoomScaleNormal="55" workbookViewId="0">
      <selection activeCell="E46" sqref="E46"/>
    </sheetView>
  </sheetViews>
  <sheetFormatPr baseColWidth="10" defaultRowHeight="15" x14ac:dyDescent="0.25"/>
  <cols>
    <col min="2" max="2" width="40.42578125" customWidth="1"/>
    <col min="3" max="3" width="74.85546875" hidden="1" customWidth="1"/>
    <col min="4" max="4" width="147.85546875" customWidth="1"/>
    <col min="5" max="5" width="26.140625" style="142" customWidth="1"/>
    <col min="11" max="258" width="11.42578125" style="129"/>
  </cols>
  <sheetData>
    <row r="1" spans="1:10" s="129" customFormat="1" x14ac:dyDescent="0.25">
      <c r="E1" s="149"/>
    </row>
    <row r="2" spans="1:10" ht="33.75" x14ac:dyDescent="0.25">
      <c r="A2" s="6"/>
      <c r="B2" s="545" t="s">
        <v>119</v>
      </c>
      <c r="C2" s="545"/>
      <c r="D2" s="545"/>
      <c r="E2" s="545"/>
      <c r="F2" s="6"/>
      <c r="G2" s="6"/>
      <c r="H2" s="6"/>
      <c r="I2" s="6"/>
      <c r="J2" s="6"/>
    </row>
    <row r="3" spans="1:10" x14ac:dyDescent="0.25">
      <c r="A3" s="6"/>
      <c r="B3" s="118"/>
      <c r="C3" s="118"/>
      <c r="D3" s="118"/>
      <c r="E3" s="147"/>
      <c r="F3" s="6"/>
      <c r="G3" s="6"/>
      <c r="H3" s="6"/>
      <c r="I3" s="6"/>
      <c r="J3" s="6"/>
    </row>
    <row r="4" spans="1:10" ht="60" x14ac:dyDescent="0.25">
      <c r="A4" s="6"/>
      <c r="B4" s="24"/>
      <c r="C4" s="119" t="s">
        <v>120</v>
      </c>
      <c r="D4" s="119" t="s">
        <v>121</v>
      </c>
      <c r="E4" s="147"/>
      <c r="F4" s="6"/>
      <c r="G4" s="6"/>
      <c r="H4" s="6"/>
      <c r="I4" s="6"/>
      <c r="J4" s="6"/>
    </row>
    <row r="5" spans="1:10" ht="76.5" customHeight="1" x14ac:dyDescent="0.25">
      <c r="A5" s="25" t="s">
        <v>122</v>
      </c>
      <c r="B5" s="120" t="s">
        <v>283</v>
      </c>
      <c r="C5" s="121" t="s">
        <v>123</v>
      </c>
      <c r="D5" s="122" t="s">
        <v>47</v>
      </c>
      <c r="E5" s="148">
        <v>0.2</v>
      </c>
      <c r="F5" s="6"/>
      <c r="G5" s="6"/>
      <c r="H5" s="6"/>
      <c r="I5" s="6"/>
      <c r="J5" s="6"/>
    </row>
    <row r="6" spans="1:10" ht="99" x14ac:dyDescent="0.25">
      <c r="A6" s="25" t="s">
        <v>124</v>
      </c>
      <c r="B6" s="123" t="s">
        <v>124</v>
      </c>
      <c r="C6" s="124" t="s">
        <v>125</v>
      </c>
      <c r="D6" s="125" t="s">
        <v>48</v>
      </c>
      <c r="E6" s="148">
        <v>0.4</v>
      </c>
      <c r="F6" s="6"/>
      <c r="G6" s="6"/>
      <c r="H6" s="6"/>
      <c r="I6" s="6"/>
      <c r="J6" s="6"/>
    </row>
    <row r="7" spans="1:10" ht="66" x14ac:dyDescent="0.25">
      <c r="A7" s="25" t="s">
        <v>127</v>
      </c>
      <c r="B7" s="126" t="s">
        <v>284</v>
      </c>
      <c r="C7" s="124" t="s">
        <v>128</v>
      </c>
      <c r="D7" s="125" t="s">
        <v>129</v>
      </c>
      <c r="E7" s="148">
        <v>0.6</v>
      </c>
      <c r="F7" s="6"/>
      <c r="G7" s="6"/>
      <c r="H7" s="6"/>
      <c r="I7" s="6"/>
      <c r="J7" s="6"/>
    </row>
    <row r="8" spans="1:10" ht="66" x14ac:dyDescent="0.25">
      <c r="A8" s="25" t="s">
        <v>130</v>
      </c>
      <c r="B8" s="127" t="s">
        <v>285</v>
      </c>
      <c r="C8" s="124" t="s">
        <v>131</v>
      </c>
      <c r="D8" s="125" t="s">
        <v>314</v>
      </c>
      <c r="E8" s="148">
        <v>0.8</v>
      </c>
      <c r="F8" s="6"/>
      <c r="G8" s="6"/>
      <c r="H8" s="6"/>
      <c r="I8" s="6"/>
      <c r="J8" s="6"/>
    </row>
    <row r="9" spans="1:10" ht="66" x14ac:dyDescent="0.25">
      <c r="A9" s="25" t="s">
        <v>132</v>
      </c>
      <c r="B9" s="128" t="s">
        <v>286</v>
      </c>
      <c r="C9" s="124" t="s">
        <v>133</v>
      </c>
      <c r="D9" s="125" t="s">
        <v>50</v>
      </c>
      <c r="E9" s="148">
        <v>1</v>
      </c>
      <c r="F9" s="6"/>
      <c r="G9" s="6"/>
      <c r="H9" s="6"/>
      <c r="I9" s="6"/>
      <c r="J9" s="6"/>
    </row>
    <row r="10" spans="1:10" ht="20.25" x14ac:dyDescent="0.25">
      <c r="A10" s="25"/>
      <c r="B10" s="25"/>
      <c r="C10" s="26"/>
      <c r="D10" s="26"/>
      <c r="E10" s="147"/>
      <c r="F10" s="6"/>
      <c r="G10" s="6"/>
      <c r="H10" s="6"/>
      <c r="I10" s="6"/>
      <c r="J10" s="6"/>
    </row>
    <row r="11" spans="1:10" ht="60" x14ac:dyDescent="0.25">
      <c r="A11" s="25"/>
      <c r="B11" s="24"/>
      <c r="C11" s="119" t="s">
        <v>120</v>
      </c>
      <c r="D11" s="119" t="s">
        <v>299</v>
      </c>
      <c r="E11" s="147"/>
      <c r="F11" s="6"/>
      <c r="G11" s="6"/>
      <c r="H11" s="6"/>
      <c r="I11" s="6"/>
      <c r="J11" s="6"/>
    </row>
    <row r="12" spans="1:10" ht="79.5" customHeight="1" x14ac:dyDescent="0.25">
      <c r="A12" s="25"/>
      <c r="B12" s="120" t="s">
        <v>283</v>
      </c>
      <c r="C12" s="121" t="s">
        <v>123</v>
      </c>
      <c r="D12" s="155" t="s">
        <v>305</v>
      </c>
      <c r="E12" s="148">
        <v>0.2</v>
      </c>
      <c r="F12" s="6"/>
      <c r="G12" s="6"/>
      <c r="H12" s="6"/>
      <c r="I12" s="6"/>
      <c r="J12" s="6"/>
    </row>
    <row r="13" spans="1:10" ht="33" x14ac:dyDescent="0.25">
      <c r="A13" s="25"/>
      <c r="B13" s="123" t="s">
        <v>124</v>
      </c>
      <c r="C13" s="124" t="s">
        <v>125</v>
      </c>
      <c r="D13" s="155" t="s">
        <v>306</v>
      </c>
      <c r="E13" s="148">
        <v>0.4</v>
      </c>
      <c r="F13" s="6"/>
      <c r="G13" s="6"/>
      <c r="H13" s="6"/>
      <c r="I13" s="6"/>
      <c r="J13" s="6"/>
    </row>
    <row r="14" spans="1:10" ht="33" x14ac:dyDescent="0.25">
      <c r="A14" s="25"/>
      <c r="B14" s="126" t="s">
        <v>284</v>
      </c>
      <c r="C14" s="124" t="s">
        <v>128</v>
      </c>
      <c r="D14" s="155" t="s">
        <v>307</v>
      </c>
      <c r="E14" s="148">
        <v>0.6</v>
      </c>
      <c r="F14" s="6"/>
      <c r="G14" s="6"/>
      <c r="H14" s="6"/>
      <c r="I14" s="6"/>
      <c r="J14" s="6"/>
    </row>
    <row r="15" spans="1:10" ht="33" x14ac:dyDescent="0.25">
      <c r="A15" s="25"/>
      <c r="B15" s="127" t="s">
        <v>285</v>
      </c>
      <c r="C15" s="124" t="s">
        <v>131</v>
      </c>
      <c r="D15" s="155" t="s">
        <v>308</v>
      </c>
      <c r="E15" s="148">
        <v>0.8</v>
      </c>
      <c r="F15" s="6"/>
      <c r="G15" s="6"/>
      <c r="H15" s="6"/>
      <c r="I15" s="6"/>
      <c r="J15" s="6"/>
    </row>
    <row r="16" spans="1:10" ht="46.5" customHeight="1" x14ac:dyDescent="0.25">
      <c r="A16" s="25"/>
      <c r="B16" s="128" t="s">
        <v>286</v>
      </c>
      <c r="C16" s="124" t="s">
        <v>133</v>
      </c>
      <c r="D16" s="155" t="s">
        <v>309</v>
      </c>
      <c r="E16" s="148">
        <v>1</v>
      </c>
      <c r="F16" s="6"/>
      <c r="G16" s="6"/>
      <c r="H16" s="6"/>
      <c r="I16" s="6"/>
      <c r="J16" s="6"/>
    </row>
    <row r="17" spans="1:10" ht="20.25" x14ac:dyDescent="0.25">
      <c r="A17" s="25"/>
      <c r="B17" s="25"/>
      <c r="C17" s="26"/>
      <c r="D17" s="26"/>
      <c r="E17" s="147"/>
      <c r="F17" s="6"/>
      <c r="G17" s="6"/>
      <c r="H17" s="6"/>
      <c r="I17" s="6"/>
      <c r="J17" s="6"/>
    </row>
    <row r="18" spans="1:10" ht="16.5" x14ac:dyDescent="0.25">
      <c r="A18" s="25"/>
      <c r="B18" s="27"/>
      <c r="C18" s="27"/>
      <c r="D18" s="27"/>
      <c r="E18" s="147"/>
      <c r="F18" s="6"/>
      <c r="G18" s="6"/>
      <c r="H18" s="6"/>
      <c r="I18" s="6"/>
      <c r="J18" s="6"/>
    </row>
    <row r="19" spans="1:10" ht="60" x14ac:dyDescent="0.25">
      <c r="A19" s="25"/>
      <c r="B19" s="24"/>
      <c r="C19" s="119" t="s">
        <v>120</v>
      </c>
      <c r="D19" s="119" t="s">
        <v>312</v>
      </c>
      <c r="E19" s="147"/>
      <c r="F19" s="6"/>
      <c r="G19" s="6"/>
      <c r="H19" s="6"/>
      <c r="I19" s="6"/>
      <c r="J19" s="6"/>
    </row>
    <row r="20" spans="1:10" ht="57.75" customHeight="1" x14ac:dyDescent="0.25">
      <c r="A20" s="25"/>
      <c r="B20" s="120" t="s">
        <v>283</v>
      </c>
      <c r="C20" s="121" t="s">
        <v>123</v>
      </c>
      <c r="D20" s="155" t="s">
        <v>300</v>
      </c>
      <c r="E20" s="148">
        <v>0.2</v>
      </c>
      <c r="F20" s="6"/>
      <c r="G20" s="6"/>
      <c r="H20" s="6"/>
      <c r="I20" s="6"/>
      <c r="J20" s="6"/>
    </row>
    <row r="21" spans="1:10" ht="54" customHeight="1" x14ac:dyDescent="0.25">
      <c r="A21" s="25"/>
      <c r="B21" s="123" t="s">
        <v>124</v>
      </c>
      <c r="C21" s="124" t="s">
        <v>125</v>
      </c>
      <c r="D21" s="155" t="s">
        <v>301</v>
      </c>
      <c r="E21" s="148">
        <v>0.4</v>
      </c>
      <c r="F21" s="6"/>
      <c r="G21" s="6"/>
      <c r="H21" s="6"/>
      <c r="I21" s="6"/>
      <c r="J21" s="6"/>
    </row>
    <row r="22" spans="1:10" ht="64.5" customHeight="1" x14ac:dyDescent="0.25">
      <c r="A22" s="25"/>
      <c r="B22" s="126" t="s">
        <v>284</v>
      </c>
      <c r="C22" s="124" t="s">
        <v>128</v>
      </c>
      <c r="D22" s="155" t="s">
        <v>302</v>
      </c>
      <c r="E22" s="148">
        <v>0.6</v>
      </c>
      <c r="F22" s="6"/>
      <c r="G22" s="6"/>
      <c r="H22" s="6"/>
      <c r="I22" s="6"/>
      <c r="J22" s="6"/>
    </row>
    <row r="23" spans="1:10" ht="51.75" customHeight="1" x14ac:dyDescent="0.25">
      <c r="A23" s="25"/>
      <c r="B23" s="127" t="s">
        <v>285</v>
      </c>
      <c r="C23" s="124" t="s">
        <v>131</v>
      </c>
      <c r="D23" s="155" t="s">
        <v>303</v>
      </c>
      <c r="E23" s="148">
        <v>0.8</v>
      </c>
      <c r="F23" s="6"/>
      <c r="G23" s="6"/>
      <c r="H23" s="6"/>
      <c r="I23" s="6"/>
      <c r="J23" s="6"/>
    </row>
    <row r="24" spans="1:10" ht="51.75" customHeight="1" x14ac:dyDescent="0.25">
      <c r="A24" s="25"/>
      <c r="B24" s="128" t="s">
        <v>286</v>
      </c>
      <c r="C24" s="124" t="s">
        <v>133</v>
      </c>
      <c r="D24" s="155" t="s">
        <v>304</v>
      </c>
      <c r="E24" s="148">
        <v>1</v>
      </c>
      <c r="F24" s="6"/>
      <c r="G24" s="6"/>
      <c r="H24" s="6"/>
      <c r="I24" s="6"/>
      <c r="J24" s="6"/>
    </row>
    <row r="25" spans="1:10" ht="16.5" x14ac:dyDescent="0.25">
      <c r="A25" s="25"/>
      <c r="B25" s="27"/>
      <c r="C25" s="27"/>
      <c r="D25" s="27"/>
      <c r="E25" s="147"/>
      <c r="F25" s="6"/>
      <c r="G25" s="6"/>
      <c r="H25" s="6"/>
      <c r="I25" s="6"/>
      <c r="J25" s="6"/>
    </row>
    <row r="26" spans="1:10" ht="16.5" x14ac:dyDescent="0.25">
      <c r="A26" s="25"/>
      <c r="B26" s="27"/>
      <c r="C26" s="27"/>
      <c r="D26" s="27"/>
      <c r="E26" s="147"/>
      <c r="F26" s="6"/>
      <c r="G26" s="6"/>
      <c r="H26" s="6"/>
      <c r="I26" s="6"/>
      <c r="J26" s="6"/>
    </row>
    <row r="27" spans="1:10" ht="16.5" x14ac:dyDescent="0.25">
      <c r="A27" s="25"/>
      <c r="B27" s="27"/>
      <c r="C27" s="27"/>
      <c r="D27" s="27"/>
      <c r="E27" s="147"/>
      <c r="F27" s="6"/>
      <c r="G27" s="6"/>
      <c r="H27" s="6"/>
      <c r="I27" s="6"/>
      <c r="J27" s="6"/>
    </row>
    <row r="28" spans="1:10" ht="16.5" x14ac:dyDescent="0.25">
      <c r="A28" s="25"/>
      <c r="B28" s="27"/>
      <c r="C28" s="27"/>
      <c r="D28" s="27"/>
      <c r="E28" s="147"/>
      <c r="F28" s="6"/>
      <c r="G28" s="6"/>
      <c r="H28" s="6"/>
      <c r="I28" s="6"/>
      <c r="J28" s="6"/>
    </row>
    <row r="29" spans="1:10" ht="60" x14ac:dyDescent="0.25">
      <c r="A29" s="25"/>
      <c r="B29" s="24"/>
      <c r="C29" s="119" t="s">
        <v>120</v>
      </c>
      <c r="D29" s="119" t="s">
        <v>310</v>
      </c>
      <c r="E29" s="147"/>
      <c r="F29" s="6"/>
      <c r="G29" s="6"/>
      <c r="H29" s="6"/>
      <c r="I29" s="6"/>
      <c r="J29" s="6"/>
    </row>
    <row r="30" spans="1:10" ht="75.75" customHeight="1" x14ac:dyDescent="0.25">
      <c r="A30" s="25"/>
      <c r="B30" s="120" t="s">
        <v>283</v>
      </c>
      <c r="C30" s="121" t="s">
        <v>123</v>
      </c>
      <c r="D30" s="155" t="s">
        <v>317</v>
      </c>
      <c r="E30" s="148">
        <v>0.2</v>
      </c>
      <c r="F30" s="6"/>
      <c r="G30" s="6"/>
      <c r="H30" s="6"/>
      <c r="I30" s="6"/>
      <c r="J30" s="6"/>
    </row>
    <row r="31" spans="1:10" ht="65.25" customHeight="1" x14ac:dyDescent="0.25">
      <c r="A31" s="25"/>
      <c r="B31" s="123" t="s">
        <v>124</v>
      </c>
      <c r="C31" s="124" t="s">
        <v>125</v>
      </c>
      <c r="D31" s="155" t="s">
        <v>318</v>
      </c>
      <c r="E31" s="148">
        <v>0.4</v>
      </c>
      <c r="F31" s="6"/>
      <c r="G31" s="6"/>
      <c r="H31" s="6"/>
      <c r="I31" s="6"/>
      <c r="J31" s="6"/>
    </row>
    <row r="32" spans="1:10" ht="57" customHeight="1" x14ac:dyDescent="0.25">
      <c r="A32" s="25"/>
      <c r="B32" s="126" t="s">
        <v>284</v>
      </c>
      <c r="C32" s="124" t="s">
        <v>128</v>
      </c>
      <c r="D32" s="155" t="s">
        <v>311</v>
      </c>
      <c r="E32" s="148">
        <v>0.6</v>
      </c>
      <c r="F32" s="6"/>
      <c r="G32" s="6"/>
      <c r="H32" s="6"/>
      <c r="I32" s="6"/>
      <c r="J32" s="6"/>
    </row>
    <row r="33" spans="1:10" ht="66.75" customHeight="1" x14ac:dyDescent="0.25">
      <c r="A33" s="25"/>
      <c r="B33" s="127" t="s">
        <v>285</v>
      </c>
      <c r="C33" s="124" t="s">
        <v>131</v>
      </c>
      <c r="D33" s="155" t="s">
        <v>319</v>
      </c>
      <c r="E33" s="148">
        <v>0.8</v>
      </c>
      <c r="F33" s="6"/>
      <c r="G33" s="6"/>
      <c r="H33" s="6"/>
      <c r="I33" s="6"/>
      <c r="J33" s="6"/>
    </row>
    <row r="34" spans="1:10" ht="79.5" customHeight="1" x14ac:dyDescent="0.25">
      <c r="A34" s="25"/>
      <c r="B34" s="128" t="s">
        <v>286</v>
      </c>
      <c r="C34" s="124" t="s">
        <v>133</v>
      </c>
      <c r="D34" s="155" t="s">
        <v>320</v>
      </c>
      <c r="E34" s="148">
        <v>1</v>
      </c>
      <c r="F34" s="6"/>
      <c r="G34" s="6"/>
      <c r="H34" s="6"/>
      <c r="I34" s="6"/>
      <c r="J34" s="6"/>
    </row>
    <row r="35" spans="1:10" x14ac:dyDescent="0.25">
      <c r="A35" s="25"/>
      <c r="B35" s="25"/>
      <c r="C35" s="25" t="s">
        <v>134</v>
      </c>
      <c r="D35" s="25" t="s">
        <v>135</v>
      </c>
      <c r="E35" s="147"/>
      <c r="F35" s="6"/>
      <c r="G35" s="6"/>
      <c r="H35" s="6"/>
      <c r="I35" s="6"/>
      <c r="J35" s="6"/>
    </row>
    <row r="36" spans="1:10" x14ac:dyDescent="0.25">
      <c r="A36" s="25"/>
      <c r="B36" s="25"/>
      <c r="C36" s="25"/>
      <c r="D36" s="25"/>
      <c r="E36" s="147"/>
      <c r="F36" s="6"/>
      <c r="G36" s="6"/>
      <c r="H36" s="6"/>
      <c r="I36" s="6"/>
      <c r="J36" s="6"/>
    </row>
    <row r="37" spans="1:10" x14ac:dyDescent="0.25">
      <c r="A37" s="25"/>
      <c r="B37" s="25"/>
      <c r="C37" s="25"/>
      <c r="D37" s="25"/>
      <c r="E37" s="147"/>
      <c r="F37" s="6"/>
      <c r="G37" s="6"/>
      <c r="H37" s="6"/>
      <c r="I37" s="6"/>
      <c r="J37" s="6"/>
    </row>
    <row r="38" spans="1:10" ht="60" x14ac:dyDescent="0.25">
      <c r="A38" s="25"/>
      <c r="B38" s="24"/>
      <c r="C38" s="119" t="s">
        <v>120</v>
      </c>
      <c r="D38" s="119" t="s">
        <v>331</v>
      </c>
      <c r="E38" s="147"/>
      <c r="F38" s="6"/>
      <c r="G38" s="6"/>
      <c r="H38" s="6"/>
      <c r="I38" s="6"/>
      <c r="J38" s="6"/>
    </row>
    <row r="39" spans="1:10" ht="99" x14ac:dyDescent="0.25">
      <c r="A39" s="25"/>
      <c r="B39" s="120" t="s">
        <v>283</v>
      </c>
      <c r="C39" s="121" t="s">
        <v>123</v>
      </c>
      <c r="D39" s="156" t="s">
        <v>327</v>
      </c>
      <c r="E39" s="148">
        <v>0.2</v>
      </c>
      <c r="F39" s="6"/>
      <c r="G39" s="6"/>
      <c r="H39" s="6"/>
      <c r="I39" s="6"/>
      <c r="J39" s="6"/>
    </row>
    <row r="40" spans="1:10" ht="99" x14ac:dyDescent="0.25">
      <c r="A40" s="25"/>
      <c r="B40" s="123" t="s">
        <v>124</v>
      </c>
      <c r="C40" s="124" t="s">
        <v>125</v>
      </c>
      <c r="D40" s="156" t="s">
        <v>328</v>
      </c>
      <c r="E40" s="148">
        <v>0.4</v>
      </c>
      <c r="F40" s="6"/>
      <c r="G40" s="6"/>
      <c r="H40" s="6"/>
      <c r="I40" s="6"/>
      <c r="J40" s="6"/>
    </row>
    <row r="41" spans="1:10" ht="99" x14ac:dyDescent="0.25">
      <c r="A41" s="25"/>
      <c r="B41" s="126" t="s">
        <v>284</v>
      </c>
      <c r="C41" s="124" t="s">
        <v>128</v>
      </c>
      <c r="D41" s="156" t="s">
        <v>329</v>
      </c>
      <c r="E41" s="148">
        <v>0.6</v>
      </c>
      <c r="F41" s="6"/>
      <c r="G41" s="6"/>
      <c r="H41" s="6"/>
      <c r="I41" s="6"/>
      <c r="J41" s="6"/>
    </row>
    <row r="42" spans="1:10" ht="99" x14ac:dyDescent="0.25">
      <c r="A42" s="25"/>
      <c r="B42" s="127" t="s">
        <v>285</v>
      </c>
      <c r="C42" s="124" t="s">
        <v>131</v>
      </c>
      <c r="D42" s="156" t="s">
        <v>330</v>
      </c>
      <c r="E42" s="148">
        <v>0.8</v>
      </c>
      <c r="F42" s="6"/>
      <c r="G42" s="6"/>
      <c r="H42" s="6"/>
      <c r="I42" s="6"/>
      <c r="J42" s="6"/>
    </row>
    <row r="43" spans="1:10" ht="99" x14ac:dyDescent="0.25">
      <c r="A43" s="25"/>
      <c r="B43" s="128" t="s">
        <v>286</v>
      </c>
      <c r="C43" s="124" t="s">
        <v>133</v>
      </c>
      <c r="D43" s="156" t="s">
        <v>332</v>
      </c>
      <c r="E43" s="148">
        <v>1</v>
      </c>
      <c r="F43" s="6"/>
      <c r="G43" s="6"/>
      <c r="H43" s="6"/>
      <c r="I43" s="6"/>
      <c r="J43" s="6"/>
    </row>
    <row r="44" spans="1:10" x14ac:dyDescent="0.25">
      <c r="A44" s="25"/>
      <c r="B44" s="25"/>
      <c r="C44" s="25"/>
      <c r="D44" s="25"/>
      <c r="E44" s="147"/>
      <c r="F44" s="6"/>
      <c r="G44" s="6"/>
      <c r="H44" s="6"/>
      <c r="I44" s="6"/>
      <c r="J44" s="6"/>
    </row>
    <row r="45" spans="1:10" ht="56.25" customHeight="1" x14ac:dyDescent="0.25">
      <c r="A45" s="25"/>
      <c r="B45" s="25"/>
      <c r="C45" s="25"/>
      <c r="D45" s="119" t="s">
        <v>298</v>
      </c>
      <c r="E45" s="147"/>
      <c r="F45" s="6"/>
      <c r="G45" s="6"/>
      <c r="H45" s="6"/>
      <c r="I45" s="6"/>
      <c r="J45" s="6"/>
    </row>
    <row r="46" spans="1:10" ht="94.5" customHeight="1" x14ac:dyDescent="0.25">
      <c r="A46" s="25"/>
      <c r="B46" s="127" t="s">
        <v>285</v>
      </c>
      <c r="C46" s="25"/>
      <c r="D46" s="125" t="s">
        <v>459</v>
      </c>
      <c r="E46" s="148">
        <v>0.8</v>
      </c>
      <c r="F46" s="6"/>
      <c r="G46" s="6"/>
      <c r="H46" s="6"/>
      <c r="I46" s="6"/>
      <c r="J46" s="6"/>
    </row>
    <row r="47" spans="1:10" ht="105.75" customHeight="1" x14ac:dyDescent="0.25">
      <c r="A47" s="25"/>
      <c r="B47" s="128" t="s">
        <v>286</v>
      </c>
      <c r="C47" s="26"/>
      <c r="D47" s="125" t="s">
        <v>456</v>
      </c>
      <c r="E47" s="148">
        <v>1</v>
      </c>
      <c r="F47" s="6"/>
      <c r="G47" s="6"/>
      <c r="H47" s="6"/>
      <c r="I47" s="6"/>
      <c r="J47" s="6"/>
    </row>
    <row r="48" spans="1:10" x14ac:dyDescent="0.25">
      <c r="A48" s="25"/>
      <c r="B48" s="22"/>
      <c r="C48" s="22"/>
      <c r="D48" s="22"/>
      <c r="E48" s="147"/>
      <c r="F48" s="6"/>
      <c r="G48" s="6"/>
      <c r="H48" s="6"/>
      <c r="I48" s="6"/>
      <c r="J48" s="6"/>
    </row>
    <row r="49" spans="1:10" x14ac:dyDescent="0.25">
      <c r="A49" s="25"/>
      <c r="B49" s="22"/>
      <c r="C49" s="22"/>
      <c r="D49" s="22"/>
      <c r="E49" s="147"/>
      <c r="F49" s="6"/>
      <c r="G49" s="6"/>
      <c r="H49" s="6"/>
      <c r="I49" s="6"/>
      <c r="J49" s="6"/>
    </row>
    <row r="50" spans="1:10" ht="20.25" x14ac:dyDescent="0.25">
      <c r="A50" s="25"/>
      <c r="B50" s="25"/>
      <c r="C50" s="26"/>
      <c r="D50" s="26"/>
      <c r="E50" s="147"/>
      <c r="F50" s="6"/>
      <c r="G50" s="6"/>
      <c r="H50" s="6"/>
      <c r="I50" s="6"/>
      <c r="J50" s="6"/>
    </row>
    <row r="51" spans="1:10" ht="46.5" customHeight="1" x14ac:dyDescent="0.25">
      <c r="A51" s="25"/>
      <c r="B51" s="25"/>
      <c r="C51" s="25"/>
      <c r="D51" s="119" t="s">
        <v>462</v>
      </c>
      <c r="E51" s="147"/>
      <c r="F51" s="6"/>
      <c r="G51" s="6"/>
      <c r="H51" s="6"/>
      <c r="I51" s="6"/>
      <c r="J51" s="6"/>
    </row>
    <row r="52" spans="1:10" ht="90" customHeight="1" x14ac:dyDescent="0.25">
      <c r="A52" s="25"/>
      <c r="B52" s="127" t="s">
        <v>285</v>
      </c>
      <c r="C52" s="25"/>
      <c r="D52" s="125" t="s">
        <v>315</v>
      </c>
      <c r="E52" s="148">
        <v>0.8</v>
      </c>
      <c r="F52" s="6"/>
      <c r="G52" s="6"/>
      <c r="H52" s="6"/>
      <c r="I52" s="6"/>
      <c r="J52" s="6"/>
    </row>
    <row r="53" spans="1:10" ht="66" x14ac:dyDescent="0.25">
      <c r="A53" s="25"/>
      <c r="B53" s="128" t="s">
        <v>286</v>
      </c>
      <c r="C53" s="26"/>
      <c r="D53" s="125" t="s">
        <v>316</v>
      </c>
      <c r="E53" s="148">
        <v>1</v>
      </c>
      <c r="F53" s="6"/>
      <c r="G53" s="6"/>
      <c r="H53" s="6"/>
      <c r="I53" s="6"/>
      <c r="J53" s="6"/>
    </row>
    <row r="54" spans="1:10" ht="20.25" x14ac:dyDescent="0.25">
      <c r="A54" s="25"/>
      <c r="B54" s="25"/>
      <c r="C54" s="26"/>
      <c r="D54" s="26"/>
      <c r="E54" s="147"/>
      <c r="F54" s="6"/>
      <c r="G54" s="6"/>
      <c r="H54" s="6"/>
      <c r="I54" s="6"/>
      <c r="J54" s="6"/>
    </row>
    <row r="55" spans="1:10" ht="20.25" x14ac:dyDescent="0.25">
      <c r="A55" s="25"/>
      <c r="B55" s="25"/>
      <c r="C55" s="26"/>
      <c r="D55" s="26"/>
      <c r="E55" s="147"/>
      <c r="F55" s="6"/>
      <c r="G55" s="6"/>
      <c r="H55" s="6"/>
      <c r="I55" s="6"/>
      <c r="J55" s="6"/>
    </row>
    <row r="56" spans="1:10" ht="20.25" x14ac:dyDescent="0.25">
      <c r="A56" s="25"/>
      <c r="B56" s="25"/>
      <c r="C56" s="26"/>
      <c r="D56" s="26"/>
      <c r="E56" s="147"/>
      <c r="F56" s="6"/>
      <c r="G56" s="6"/>
      <c r="H56" s="6"/>
      <c r="I56" s="6"/>
      <c r="J56" s="6"/>
    </row>
    <row r="57" spans="1:10" ht="20.25" x14ac:dyDescent="0.25">
      <c r="A57" s="25"/>
      <c r="B57" s="25"/>
      <c r="C57" s="26"/>
      <c r="D57" s="26"/>
      <c r="E57" s="147"/>
      <c r="F57" s="6"/>
      <c r="G57" s="6"/>
      <c r="H57" s="6"/>
      <c r="I57" s="6"/>
      <c r="J57" s="6"/>
    </row>
    <row r="58" spans="1:10" ht="20.25" x14ac:dyDescent="0.25">
      <c r="A58" s="25"/>
      <c r="B58" s="25"/>
      <c r="C58" s="26"/>
      <c r="D58" s="26"/>
      <c r="E58" s="147"/>
      <c r="F58" s="6"/>
      <c r="G58" s="6"/>
      <c r="H58" s="6"/>
      <c r="I58" s="6"/>
      <c r="J58" s="6"/>
    </row>
    <row r="59" spans="1:10" ht="20.25" x14ac:dyDescent="0.25">
      <c r="A59" s="25"/>
      <c r="B59" s="25"/>
      <c r="C59" s="26"/>
      <c r="D59" s="26"/>
      <c r="E59" s="147"/>
      <c r="F59" s="6"/>
      <c r="G59" s="6"/>
      <c r="H59" s="6"/>
      <c r="I59" s="6"/>
      <c r="J59" s="6"/>
    </row>
    <row r="60" spans="1:10" ht="20.25" x14ac:dyDescent="0.25">
      <c r="A60" s="25"/>
      <c r="B60" s="25"/>
      <c r="C60" s="26"/>
      <c r="D60" s="26"/>
      <c r="E60" s="147"/>
      <c r="F60" s="6"/>
      <c r="G60" s="6"/>
      <c r="H60" s="6"/>
      <c r="I60" s="6"/>
      <c r="J60" s="6"/>
    </row>
    <row r="61" spans="1:10" ht="20.25" x14ac:dyDescent="0.25">
      <c r="A61" s="25"/>
      <c r="B61" s="25"/>
      <c r="C61" s="26"/>
      <c r="D61" s="26"/>
      <c r="E61" s="147"/>
      <c r="F61" s="6"/>
      <c r="G61" s="6"/>
      <c r="H61" s="6"/>
      <c r="I61" s="6"/>
      <c r="J61" s="6"/>
    </row>
    <row r="62" spans="1:10" ht="20.25" x14ac:dyDescent="0.25">
      <c r="A62" s="25"/>
      <c r="B62" s="25"/>
      <c r="C62" s="26"/>
      <c r="D62" s="26"/>
      <c r="E62" s="147"/>
      <c r="F62" s="6"/>
      <c r="G62" s="6"/>
      <c r="H62" s="6"/>
      <c r="I62" s="6"/>
      <c r="J62" s="6"/>
    </row>
    <row r="63" spans="1:10" ht="20.25" x14ac:dyDescent="0.25">
      <c r="A63" s="25"/>
      <c r="B63" s="25"/>
      <c r="C63" s="26"/>
      <c r="D63" s="26"/>
      <c r="E63" s="147"/>
      <c r="F63" s="6"/>
      <c r="G63" s="6"/>
      <c r="H63" s="6"/>
      <c r="I63" s="6"/>
      <c r="J63" s="6"/>
    </row>
    <row r="64" spans="1:10" ht="20.25" x14ac:dyDescent="0.25">
      <c r="A64" s="25"/>
      <c r="B64" s="25"/>
      <c r="C64" s="26"/>
      <c r="D64" s="26"/>
      <c r="E64" s="147"/>
      <c r="F64" s="6"/>
      <c r="G64" s="6"/>
      <c r="H64" s="6"/>
      <c r="I64" s="6"/>
      <c r="J64" s="6"/>
    </row>
    <row r="65" spans="1:10" ht="20.25" x14ac:dyDescent="0.25">
      <c r="A65" s="25"/>
      <c r="B65" s="25"/>
      <c r="C65" s="26"/>
      <c r="D65" s="26"/>
      <c r="E65" s="147"/>
      <c r="F65" s="6"/>
      <c r="G65" s="6"/>
      <c r="H65" s="6"/>
      <c r="I65" s="6"/>
      <c r="J65" s="6"/>
    </row>
    <row r="66" spans="1:10" ht="20.25" x14ac:dyDescent="0.25">
      <c r="A66" s="25"/>
      <c r="B66" s="25"/>
      <c r="C66" s="26"/>
      <c r="D66" s="26"/>
      <c r="E66" s="147"/>
      <c r="F66" s="6"/>
      <c r="G66" s="6"/>
      <c r="H66" s="6"/>
      <c r="I66" s="6"/>
      <c r="J66" s="6"/>
    </row>
    <row r="67" spans="1:10" ht="20.25" x14ac:dyDescent="0.25">
      <c r="A67" s="25"/>
      <c r="B67" s="25"/>
      <c r="C67" s="26"/>
      <c r="D67" s="26"/>
      <c r="E67" s="147"/>
      <c r="F67" s="6"/>
      <c r="G67" s="6"/>
      <c r="H67" s="6"/>
      <c r="I67" s="6"/>
      <c r="J67" s="6"/>
    </row>
    <row r="68" spans="1:10" ht="20.25" x14ac:dyDescent="0.25">
      <c r="A68" s="25"/>
      <c r="B68" s="25"/>
      <c r="C68" s="26"/>
      <c r="D68" s="26"/>
      <c r="E68" s="147"/>
      <c r="F68" s="6"/>
      <c r="G68" s="6"/>
      <c r="H68" s="6"/>
      <c r="I68" s="6"/>
      <c r="J68" s="6"/>
    </row>
    <row r="69" spans="1:10" ht="20.25" x14ac:dyDescent="0.25">
      <c r="A69" s="25"/>
      <c r="B69" s="25"/>
      <c r="C69" s="26"/>
      <c r="D69" s="26"/>
      <c r="E69" s="147"/>
      <c r="F69" s="6"/>
      <c r="G69" s="6"/>
      <c r="H69" s="6"/>
      <c r="I69" s="6"/>
      <c r="J69" s="6"/>
    </row>
    <row r="70" spans="1:10" ht="20.25" x14ac:dyDescent="0.25">
      <c r="A70" s="25"/>
      <c r="B70" s="25"/>
      <c r="C70" s="26"/>
      <c r="D70" s="26"/>
      <c r="E70" s="147"/>
      <c r="F70" s="6"/>
      <c r="G70" s="6"/>
      <c r="H70" s="6"/>
      <c r="I70" s="6"/>
      <c r="J70" s="6"/>
    </row>
    <row r="71" spans="1:10" ht="20.25" x14ac:dyDescent="0.25">
      <c r="A71" s="25"/>
      <c r="B71" s="25"/>
      <c r="C71" s="26"/>
      <c r="D71" s="26"/>
      <c r="E71" s="147"/>
      <c r="F71" s="6"/>
      <c r="G71" s="6"/>
      <c r="H71" s="6"/>
      <c r="I71" s="6"/>
      <c r="J71" s="6"/>
    </row>
    <row r="72" spans="1:10" ht="20.25" x14ac:dyDescent="0.25">
      <c r="A72" s="25"/>
      <c r="B72" s="25"/>
      <c r="C72" s="26"/>
      <c r="D72" s="26"/>
      <c r="E72" s="147"/>
      <c r="F72" s="6"/>
      <c r="G72" s="6"/>
      <c r="H72" s="6"/>
      <c r="I72" s="6"/>
      <c r="J72" s="6"/>
    </row>
    <row r="73" spans="1:10" ht="20.25" x14ac:dyDescent="0.25">
      <c r="A73" s="25"/>
      <c r="B73" s="25"/>
      <c r="C73" s="26"/>
      <c r="D73" s="26"/>
      <c r="E73" s="147"/>
      <c r="F73" s="6"/>
      <c r="G73" s="6"/>
      <c r="H73" s="6"/>
      <c r="I73" s="6"/>
      <c r="J73" s="6"/>
    </row>
    <row r="74" spans="1:10" ht="20.25" x14ac:dyDescent="0.25">
      <c r="A74" s="25"/>
      <c r="B74" s="25"/>
      <c r="C74" s="26"/>
      <c r="D74" s="26"/>
      <c r="E74" s="147"/>
      <c r="F74" s="6"/>
      <c r="G74" s="6"/>
      <c r="H74" s="6"/>
      <c r="I74" s="6"/>
      <c r="J74" s="6"/>
    </row>
    <row r="75" spans="1:10" ht="20.25" x14ac:dyDescent="0.25">
      <c r="A75" s="25"/>
      <c r="B75" s="25"/>
      <c r="C75" s="26"/>
      <c r="D75" s="26"/>
      <c r="E75" s="147"/>
      <c r="F75" s="6"/>
      <c r="G75" s="6"/>
      <c r="H75" s="6"/>
      <c r="I75" s="6"/>
      <c r="J75" s="6"/>
    </row>
    <row r="76" spans="1:10" ht="20.25" x14ac:dyDescent="0.25">
      <c r="A76" s="25"/>
      <c r="B76" s="25"/>
      <c r="C76" s="26"/>
      <c r="D76" s="26"/>
      <c r="E76" s="147"/>
      <c r="F76" s="6"/>
      <c r="G76" s="6"/>
      <c r="H76" s="6"/>
      <c r="I76" s="6"/>
      <c r="J76" s="6"/>
    </row>
    <row r="77" spans="1:10" ht="20.25" x14ac:dyDescent="0.25">
      <c r="A77" s="25"/>
      <c r="B77" s="25"/>
      <c r="C77" s="26"/>
      <c r="D77" s="26"/>
      <c r="E77" s="147"/>
      <c r="F77" s="6"/>
      <c r="G77" s="6"/>
      <c r="H77" s="6"/>
      <c r="I77" s="6"/>
      <c r="J77" s="6"/>
    </row>
    <row r="78" spans="1:10" ht="20.25" x14ac:dyDescent="0.25">
      <c r="A78" s="25"/>
      <c r="B78" s="25"/>
      <c r="C78" s="26"/>
      <c r="D78" s="26"/>
      <c r="E78" s="147"/>
      <c r="F78" s="6"/>
      <c r="G78" s="6"/>
      <c r="H78" s="6"/>
      <c r="I78" s="6"/>
      <c r="J78" s="6"/>
    </row>
    <row r="79" spans="1:10" ht="20.25" x14ac:dyDescent="0.25">
      <c r="A79" s="25"/>
      <c r="B79" s="25"/>
      <c r="C79" s="26"/>
      <c r="D79" s="26"/>
      <c r="E79" s="147"/>
      <c r="F79" s="6"/>
      <c r="G79" s="6"/>
      <c r="H79" s="6"/>
      <c r="I79" s="6"/>
      <c r="J79" s="6"/>
    </row>
    <row r="80" spans="1:10" s="129" customFormat="1" ht="20.25" x14ac:dyDescent="0.25">
      <c r="A80" s="130"/>
      <c r="B80" s="130"/>
      <c r="C80" s="131"/>
      <c r="D80" s="131"/>
      <c r="E80" s="149"/>
    </row>
    <row r="81" spans="1:5" s="129" customFormat="1" ht="20.25" x14ac:dyDescent="0.25">
      <c r="A81" s="130"/>
      <c r="B81" s="130"/>
      <c r="C81" s="131"/>
      <c r="D81" s="131"/>
      <c r="E81" s="149"/>
    </row>
    <row r="82" spans="1:5" s="129" customFormat="1" ht="20.25" x14ac:dyDescent="0.25">
      <c r="A82" s="130"/>
      <c r="B82" s="130"/>
      <c r="C82" s="131"/>
      <c r="D82" s="131"/>
      <c r="E82" s="149"/>
    </row>
    <row r="83" spans="1:5" s="129" customFormat="1" ht="20.25" x14ac:dyDescent="0.25">
      <c r="A83" s="130"/>
      <c r="B83" s="130"/>
      <c r="C83" s="131"/>
      <c r="D83" s="131"/>
      <c r="E83" s="149"/>
    </row>
    <row r="84" spans="1:5" s="129" customFormat="1" ht="20.25" x14ac:dyDescent="0.25">
      <c r="A84" s="130"/>
      <c r="B84" s="130"/>
      <c r="C84" s="131"/>
      <c r="D84" s="131"/>
      <c r="E84" s="149"/>
    </row>
    <row r="85" spans="1:5" s="129" customFormat="1" ht="20.25" x14ac:dyDescent="0.25">
      <c r="A85" s="130"/>
      <c r="B85" s="130"/>
      <c r="C85" s="131"/>
      <c r="D85" s="131"/>
      <c r="E85" s="149"/>
    </row>
    <row r="86" spans="1:5" s="129" customFormat="1" ht="20.25" x14ac:dyDescent="0.25">
      <c r="A86" s="130"/>
      <c r="B86" s="130"/>
      <c r="C86" s="131"/>
      <c r="D86" s="131"/>
      <c r="E86" s="149"/>
    </row>
    <row r="87" spans="1:5" s="129" customFormat="1" ht="20.25" x14ac:dyDescent="0.25">
      <c r="A87" s="130"/>
      <c r="B87" s="130"/>
      <c r="C87" s="131"/>
      <c r="D87" s="131"/>
      <c r="E87" s="149"/>
    </row>
    <row r="88" spans="1:5" s="129" customFormat="1" ht="20.25" x14ac:dyDescent="0.25">
      <c r="A88" s="130"/>
      <c r="B88" s="130"/>
      <c r="C88" s="131"/>
      <c r="D88" s="131"/>
      <c r="E88" s="149"/>
    </row>
    <row r="89" spans="1:5" s="129" customFormat="1" ht="20.25" x14ac:dyDescent="0.25">
      <c r="A89" s="130"/>
      <c r="B89" s="130"/>
      <c r="C89" s="131"/>
      <c r="D89" s="131"/>
      <c r="E89" s="149"/>
    </row>
    <row r="90" spans="1:5" s="129" customFormat="1" ht="20.25" x14ac:dyDescent="0.25">
      <c r="A90" s="130"/>
      <c r="B90" s="130"/>
      <c r="C90" s="131"/>
      <c r="D90" s="131"/>
      <c r="E90" s="149"/>
    </row>
    <row r="91" spans="1:5" s="129" customFormat="1" ht="20.25" x14ac:dyDescent="0.25">
      <c r="A91" s="130"/>
      <c r="B91" s="130"/>
      <c r="C91" s="131"/>
      <c r="D91" s="131"/>
      <c r="E91" s="149"/>
    </row>
    <row r="92" spans="1:5" s="129" customFormat="1" ht="20.25" x14ac:dyDescent="0.25">
      <c r="A92" s="130"/>
      <c r="B92" s="130"/>
      <c r="C92" s="131"/>
      <c r="D92" s="131"/>
      <c r="E92" s="149"/>
    </row>
    <row r="93" spans="1:5" s="129" customFormat="1" ht="20.25" x14ac:dyDescent="0.25">
      <c r="A93" s="130"/>
      <c r="B93" s="130"/>
      <c r="C93" s="131"/>
      <c r="D93" s="131"/>
      <c r="E93" s="149"/>
    </row>
    <row r="94" spans="1:5" s="129" customFormat="1" ht="20.25" x14ac:dyDescent="0.25">
      <c r="A94" s="130"/>
      <c r="B94" s="130"/>
      <c r="C94" s="131"/>
      <c r="D94" s="131"/>
      <c r="E94" s="149"/>
    </row>
    <row r="95" spans="1:5" s="129" customFormat="1" ht="20.25" x14ac:dyDescent="0.25">
      <c r="A95" s="130"/>
      <c r="B95" s="130"/>
      <c r="C95" s="131"/>
      <c r="D95" s="131"/>
      <c r="E95" s="149"/>
    </row>
    <row r="96" spans="1:5" s="129" customFormat="1" ht="20.25" x14ac:dyDescent="0.25">
      <c r="A96" s="130"/>
      <c r="B96" s="130"/>
      <c r="C96" s="131"/>
      <c r="D96" s="131"/>
      <c r="E96" s="149"/>
    </row>
    <row r="97" spans="1:5" s="129" customFormat="1" ht="20.25" x14ac:dyDescent="0.25">
      <c r="A97" s="130"/>
      <c r="B97" s="130"/>
      <c r="C97" s="131"/>
      <c r="D97" s="131"/>
      <c r="E97" s="149"/>
    </row>
    <row r="98" spans="1:5" s="129" customFormat="1" ht="20.25" x14ac:dyDescent="0.25">
      <c r="A98" s="130"/>
      <c r="B98" s="130"/>
      <c r="C98" s="131"/>
      <c r="D98" s="131"/>
      <c r="E98" s="149"/>
    </row>
    <row r="99" spans="1:5" s="129" customFormat="1" ht="20.25" x14ac:dyDescent="0.25">
      <c r="A99" s="130"/>
      <c r="B99" s="130"/>
      <c r="C99" s="131"/>
      <c r="D99" s="131"/>
      <c r="E99" s="149"/>
    </row>
    <row r="100" spans="1:5" s="129" customFormat="1" ht="20.25" x14ac:dyDescent="0.25">
      <c r="A100" s="130"/>
      <c r="B100" s="130"/>
      <c r="C100" s="131"/>
      <c r="D100" s="131"/>
      <c r="E100" s="149"/>
    </row>
    <row r="101" spans="1:5" s="129" customFormat="1" ht="20.25" x14ac:dyDescent="0.25">
      <c r="A101" s="130"/>
      <c r="B101" s="130"/>
      <c r="C101" s="131"/>
      <c r="D101" s="131"/>
      <c r="E101" s="149"/>
    </row>
    <row r="102" spans="1:5" s="129" customFormat="1" ht="20.25" x14ac:dyDescent="0.25">
      <c r="A102" s="130"/>
      <c r="B102" s="130"/>
      <c r="C102" s="131"/>
      <c r="D102" s="131"/>
      <c r="E102" s="149"/>
    </row>
    <row r="103" spans="1:5" s="129" customFormat="1" ht="20.25" x14ac:dyDescent="0.25">
      <c r="A103" s="130"/>
      <c r="B103" s="130"/>
      <c r="C103" s="131"/>
      <c r="D103" s="131"/>
      <c r="E103" s="149"/>
    </row>
    <row r="104" spans="1:5" s="129" customFormat="1" ht="20.25" x14ac:dyDescent="0.25">
      <c r="A104" s="130"/>
      <c r="B104" s="130"/>
      <c r="C104" s="131"/>
      <c r="D104" s="131"/>
      <c r="E104" s="149"/>
    </row>
    <row r="105" spans="1:5" s="129" customFormat="1" ht="20.25" x14ac:dyDescent="0.25">
      <c r="A105" s="130"/>
      <c r="B105" s="130"/>
      <c r="C105" s="131"/>
      <c r="D105" s="131"/>
      <c r="E105" s="149"/>
    </row>
    <row r="106" spans="1:5" s="129" customFormat="1" ht="20.25" x14ac:dyDescent="0.25">
      <c r="A106" s="130"/>
      <c r="B106" s="130"/>
      <c r="C106" s="131"/>
      <c r="D106" s="131"/>
      <c r="E106" s="149"/>
    </row>
    <row r="107" spans="1:5" s="129" customFormat="1" ht="20.25" x14ac:dyDescent="0.25">
      <c r="A107" s="130"/>
      <c r="B107" s="130"/>
      <c r="C107" s="131"/>
      <c r="D107" s="131"/>
      <c r="E107" s="149"/>
    </row>
    <row r="108" spans="1:5" s="129" customFormat="1" ht="20.25" x14ac:dyDescent="0.25">
      <c r="A108" s="130"/>
      <c r="B108" s="130"/>
      <c r="C108" s="131"/>
      <c r="D108" s="131"/>
      <c r="E108" s="149"/>
    </row>
    <row r="109" spans="1:5" s="129" customFormat="1" ht="20.25" x14ac:dyDescent="0.25">
      <c r="A109" s="130"/>
      <c r="B109" s="130"/>
      <c r="C109" s="131"/>
      <c r="D109" s="131"/>
      <c r="E109" s="149"/>
    </row>
    <row r="110" spans="1:5" s="129" customFormat="1" ht="20.25" x14ac:dyDescent="0.25">
      <c r="A110" s="130"/>
      <c r="B110" s="130"/>
      <c r="C110" s="131"/>
      <c r="D110" s="131"/>
      <c r="E110" s="149"/>
    </row>
    <row r="111" spans="1:5" s="129" customFormat="1" ht="20.25" x14ac:dyDescent="0.25">
      <c r="A111" s="130"/>
      <c r="B111" s="130"/>
      <c r="C111" s="131"/>
      <c r="D111" s="131"/>
      <c r="E111" s="149"/>
    </row>
    <row r="112" spans="1:5" s="129" customFormat="1" ht="20.25" x14ac:dyDescent="0.25">
      <c r="A112" s="130"/>
      <c r="B112" s="130"/>
      <c r="C112" s="131"/>
      <c r="D112" s="131"/>
      <c r="E112" s="149"/>
    </row>
    <row r="113" spans="1:5" s="129" customFormat="1" ht="20.25" x14ac:dyDescent="0.25">
      <c r="A113" s="130"/>
      <c r="B113" s="130"/>
      <c r="C113" s="131"/>
      <c r="D113" s="131"/>
      <c r="E113" s="149"/>
    </row>
    <row r="114" spans="1:5" s="129" customFormat="1" ht="20.25" x14ac:dyDescent="0.25">
      <c r="A114" s="130"/>
      <c r="B114" s="130"/>
      <c r="C114" s="131"/>
      <c r="D114" s="131"/>
      <c r="E114" s="149"/>
    </row>
    <row r="115" spans="1:5" s="129" customFormat="1" ht="20.25" x14ac:dyDescent="0.25">
      <c r="A115" s="130"/>
      <c r="B115" s="130"/>
      <c r="C115" s="131"/>
      <c r="D115" s="131"/>
      <c r="E115" s="149"/>
    </row>
    <row r="116" spans="1:5" s="129" customFormat="1" ht="20.25" x14ac:dyDescent="0.25">
      <c r="A116" s="130"/>
      <c r="B116" s="130"/>
      <c r="C116" s="131"/>
      <c r="D116" s="131"/>
      <c r="E116" s="149"/>
    </row>
    <row r="117" spans="1:5" s="129" customFormat="1" ht="20.25" x14ac:dyDescent="0.25">
      <c r="A117" s="130"/>
      <c r="B117" s="130"/>
      <c r="C117" s="131"/>
      <c r="D117" s="131"/>
      <c r="E117" s="149"/>
    </row>
    <row r="118" spans="1:5" s="129" customFormat="1" ht="20.25" x14ac:dyDescent="0.25">
      <c r="A118" s="130"/>
      <c r="B118" s="130"/>
      <c r="C118" s="131"/>
      <c r="D118" s="131"/>
      <c r="E118" s="149"/>
    </row>
    <row r="119" spans="1:5" s="129" customFormat="1" ht="20.25" x14ac:dyDescent="0.25">
      <c r="A119" s="130"/>
      <c r="B119" s="130"/>
      <c r="C119" s="131"/>
      <c r="D119" s="131"/>
      <c r="E119" s="149"/>
    </row>
    <row r="120" spans="1:5" s="129" customFormat="1" ht="20.25" x14ac:dyDescent="0.25">
      <c r="A120" s="130"/>
      <c r="B120" s="130"/>
      <c r="C120" s="131"/>
      <c r="D120" s="131"/>
      <c r="E120" s="149"/>
    </row>
    <row r="121" spans="1:5" s="129" customFormat="1" ht="20.25" x14ac:dyDescent="0.25">
      <c r="A121" s="130"/>
      <c r="B121" s="130"/>
      <c r="C121" s="131"/>
      <c r="D121" s="131"/>
      <c r="E121" s="149"/>
    </row>
    <row r="122" spans="1:5" s="129" customFormat="1" ht="20.25" x14ac:dyDescent="0.25">
      <c r="A122" s="130"/>
      <c r="B122" s="130"/>
      <c r="C122" s="131"/>
      <c r="D122" s="131"/>
      <c r="E122" s="149"/>
    </row>
    <row r="123" spans="1:5" s="129" customFormat="1" ht="20.25" x14ac:dyDescent="0.25">
      <c r="A123" s="130"/>
      <c r="B123" s="130"/>
      <c r="C123" s="131"/>
      <c r="D123" s="131"/>
      <c r="E123" s="149"/>
    </row>
    <row r="124" spans="1:5" s="129" customFormat="1" ht="20.25" x14ac:dyDescent="0.25">
      <c r="A124" s="130"/>
      <c r="B124" s="130"/>
      <c r="C124" s="131"/>
      <c r="D124" s="131"/>
      <c r="E124" s="149"/>
    </row>
    <row r="125" spans="1:5" s="129" customFormat="1" ht="20.25" x14ac:dyDescent="0.25">
      <c r="A125" s="130"/>
      <c r="B125" s="130"/>
      <c r="C125" s="131"/>
      <c r="D125" s="131"/>
      <c r="E125" s="149"/>
    </row>
    <row r="126" spans="1:5" s="129" customFormat="1" ht="20.25" x14ac:dyDescent="0.25">
      <c r="A126" s="130"/>
      <c r="B126" s="130"/>
      <c r="C126" s="131"/>
      <c r="D126" s="131"/>
      <c r="E126" s="149"/>
    </row>
    <row r="127" spans="1:5" s="129" customFormat="1" ht="20.25" x14ac:dyDescent="0.25">
      <c r="A127" s="130"/>
      <c r="B127" s="130"/>
      <c r="C127" s="131"/>
      <c r="D127" s="131"/>
      <c r="E127" s="149"/>
    </row>
    <row r="128" spans="1:5" s="129" customFormat="1" ht="20.25" x14ac:dyDescent="0.25">
      <c r="A128" s="130"/>
      <c r="B128" s="130"/>
      <c r="C128" s="131"/>
      <c r="D128" s="131"/>
      <c r="E128" s="149"/>
    </row>
    <row r="129" spans="1:5" s="129" customFormat="1" ht="20.25" x14ac:dyDescent="0.25">
      <c r="A129" s="130"/>
      <c r="B129" s="130"/>
      <c r="C129" s="131"/>
      <c r="D129" s="131"/>
      <c r="E129" s="149"/>
    </row>
    <row r="130" spans="1:5" s="129" customFormat="1" ht="20.25" x14ac:dyDescent="0.25">
      <c r="A130" s="130"/>
      <c r="B130" s="130"/>
      <c r="C130" s="131"/>
      <c r="D130" s="131"/>
      <c r="E130" s="149"/>
    </row>
    <row r="131" spans="1:5" s="129" customFormat="1" ht="20.25" x14ac:dyDescent="0.25">
      <c r="A131" s="130"/>
      <c r="B131" s="130"/>
      <c r="C131" s="131"/>
      <c r="D131" s="131"/>
      <c r="E131" s="149"/>
    </row>
    <row r="132" spans="1:5" s="129" customFormat="1" ht="20.25" x14ac:dyDescent="0.25">
      <c r="A132" s="130"/>
      <c r="B132" s="130"/>
      <c r="C132" s="131"/>
      <c r="D132" s="131"/>
      <c r="E132" s="149"/>
    </row>
    <row r="133" spans="1:5" s="129" customFormat="1" ht="20.25" x14ac:dyDescent="0.25">
      <c r="A133" s="130"/>
      <c r="B133" s="130"/>
      <c r="C133" s="131"/>
      <c r="D133" s="131"/>
      <c r="E133" s="149"/>
    </row>
    <row r="134" spans="1:5" s="129" customFormat="1" ht="20.25" x14ac:dyDescent="0.25">
      <c r="A134" s="130"/>
      <c r="B134" s="130"/>
      <c r="C134" s="131"/>
      <c r="D134" s="131"/>
      <c r="E134" s="149"/>
    </row>
    <row r="135" spans="1:5" s="129" customFormat="1" ht="20.25" x14ac:dyDescent="0.25">
      <c r="A135" s="130"/>
      <c r="B135" s="130"/>
      <c r="C135" s="131"/>
      <c r="D135" s="131"/>
      <c r="E135" s="149"/>
    </row>
    <row r="136" spans="1:5" s="129" customFormat="1" ht="20.25" x14ac:dyDescent="0.25">
      <c r="A136" s="130"/>
      <c r="B136" s="130"/>
      <c r="C136" s="131"/>
      <c r="D136" s="131"/>
      <c r="E136" s="149"/>
    </row>
    <row r="137" spans="1:5" s="129" customFormat="1" ht="20.25" x14ac:dyDescent="0.25">
      <c r="A137" s="130"/>
      <c r="B137" s="130"/>
      <c r="C137" s="131"/>
      <c r="D137" s="131"/>
      <c r="E137" s="149"/>
    </row>
    <row r="138" spans="1:5" s="129" customFormat="1" ht="20.25" x14ac:dyDescent="0.25">
      <c r="A138" s="130"/>
      <c r="B138" s="130"/>
      <c r="C138" s="131"/>
      <c r="D138" s="131"/>
      <c r="E138" s="149"/>
    </row>
    <row r="139" spans="1:5" s="129" customFormat="1" ht="20.25" x14ac:dyDescent="0.25">
      <c r="A139" s="130"/>
      <c r="B139" s="130"/>
      <c r="C139" s="131"/>
      <c r="D139" s="131"/>
      <c r="E139" s="149"/>
    </row>
    <row r="140" spans="1:5" s="129" customFormat="1" ht="20.25" x14ac:dyDescent="0.25">
      <c r="A140" s="130"/>
      <c r="B140" s="130"/>
      <c r="C140" s="131"/>
      <c r="D140" s="131"/>
      <c r="E140" s="149"/>
    </row>
    <row r="141" spans="1:5" s="129" customFormat="1" ht="20.25" x14ac:dyDescent="0.25">
      <c r="A141" s="130"/>
      <c r="B141" s="130"/>
      <c r="C141" s="131"/>
      <c r="D141" s="131"/>
      <c r="E141" s="149"/>
    </row>
    <row r="142" spans="1:5" s="129" customFormat="1" ht="20.25" x14ac:dyDescent="0.25">
      <c r="A142" s="130"/>
      <c r="B142" s="130"/>
      <c r="C142" s="131"/>
      <c r="D142" s="131"/>
      <c r="E142" s="149"/>
    </row>
    <row r="143" spans="1:5" s="129" customFormat="1" ht="20.25" x14ac:dyDescent="0.25">
      <c r="A143" s="130"/>
      <c r="B143" s="130"/>
      <c r="C143" s="131"/>
      <c r="D143" s="131"/>
      <c r="E143" s="149"/>
    </row>
    <row r="144" spans="1:5" s="129" customFormat="1" ht="20.25" x14ac:dyDescent="0.25">
      <c r="A144" s="130"/>
      <c r="B144" s="130"/>
      <c r="C144" s="131"/>
      <c r="D144" s="131"/>
      <c r="E144" s="149"/>
    </row>
    <row r="145" spans="1:5" s="129" customFormat="1" ht="20.25" x14ac:dyDescent="0.25">
      <c r="A145" s="130"/>
      <c r="B145" s="130"/>
      <c r="C145" s="131"/>
      <c r="D145" s="131"/>
      <c r="E145" s="149"/>
    </row>
    <row r="146" spans="1:5" s="129" customFormat="1" ht="20.25" x14ac:dyDescent="0.25">
      <c r="A146" s="130"/>
      <c r="B146" s="130"/>
      <c r="C146" s="131"/>
      <c r="D146" s="131"/>
      <c r="E146" s="149"/>
    </row>
    <row r="147" spans="1:5" s="129" customFormat="1" ht="20.25" x14ac:dyDescent="0.25">
      <c r="A147" s="130"/>
      <c r="B147" s="130"/>
      <c r="C147" s="131"/>
      <c r="D147" s="131"/>
      <c r="E147" s="149"/>
    </row>
    <row r="148" spans="1:5" s="129" customFormat="1" ht="20.25" x14ac:dyDescent="0.25">
      <c r="A148" s="130"/>
      <c r="B148" s="130"/>
      <c r="C148" s="131"/>
      <c r="D148" s="131"/>
      <c r="E148" s="149"/>
    </row>
    <row r="149" spans="1:5" s="129" customFormat="1" ht="20.25" x14ac:dyDescent="0.25">
      <c r="A149" s="130"/>
      <c r="B149" s="130"/>
      <c r="C149" s="131"/>
      <c r="D149" s="131"/>
      <c r="E149" s="149"/>
    </row>
    <row r="150" spans="1:5" s="129" customFormat="1" ht="20.25" x14ac:dyDescent="0.25">
      <c r="A150" s="130"/>
      <c r="B150" s="130"/>
      <c r="C150" s="131"/>
      <c r="D150" s="131"/>
      <c r="E150" s="149"/>
    </row>
    <row r="151" spans="1:5" s="129" customFormat="1" ht="20.25" x14ac:dyDescent="0.25">
      <c r="A151" s="130"/>
      <c r="B151" s="130"/>
      <c r="C151" s="131"/>
      <c r="D151" s="131"/>
      <c r="E151" s="149"/>
    </row>
    <row r="152" spans="1:5" s="129" customFormat="1" ht="20.25" x14ac:dyDescent="0.25">
      <c r="A152" s="130"/>
      <c r="B152" s="130"/>
      <c r="C152" s="131"/>
      <c r="D152" s="131"/>
      <c r="E152" s="149"/>
    </row>
    <row r="153" spans="1:5" s="129" customFormat="1" ht="20.25" x14ac:dyDescent="0.25">
      <c r="A153" s="130"/>
      <c r="B153" s="130"/>
      <c r="C153" s="131"/>
      <c r="D153" s="131"/>
      <c r="E153" s="149"/>
    </row>
    <row r="154" spans="1:5" s="129" customFormat="1" ht="20.25" x14ac:dyDescent="0.25">
      <c r="A154" s="130"/>
      <c r="B154" s="130"/>
      <c r="C154" s="131"/>
      <c r="D154" s="131"/>
      <c r="E154" s="149"/>
    </row>
    <row r="155" spans="1:5" s="129" customFormat="1" ht="20.25" x14ac:dyDescent="0.25">
      <c r="A155" s="130"/>
      <c r="B155" s="130"/>
      <c r="C155" s="131"/>
      <c r="D155" s="131"/>
      <c r="E155" s="149"/>
    </row>
    <row r="156" spans="1:5" s="129" customFormat="1" ht="20.25" x14ac:dyDescent="0.25">
      <c r="A156" s="130"/>
      <c r="B156" s="130"/>
      <c r="C156" s="131"/>
      <c r="D156" s="131"/>
      <c r="E156" s="149"/>
    </row>
    <row r="157" spans="1:5" s="129" customFormat="1" ht="20.25" x14ac:dyDescent="0.25">
      <c r="A157" s="130"/>
      <c r="B157" s="130"/>
      <c r="C157" s="131"/>
      <c r="D157" s="131"/>
      <c r="E157" s="149"/>
    </row>
    <row r="158" spans="1:5" s="129" customFormat="1" ht="20.25" x14ac:dyDescent="0.25">
      <c r="A158" s="130"/>
      <c r="B158" s="130"/>
      <c r="C158" s="131"/>
      <c r="D158" s="131"/>
      <c r="E158" s="149"/>
    </row>
    <row r="159" spans="1:5" s="129" customFormat="1" ht="20.25" x14ac:dyDescent="0.25">
      <c r="A159" s="130"/>
      <c r="B159" s="130"/>
      <c r="C159" s="131"/>
      <c r="D159" s="131"/>
      <c r="E159" s="149"/>
    </row>
    <row r="160" spans="1:5" s="129" customFormat="1" ht="20.25" x14ac:dyDescent="0.25">
      <c r="A160" s="130"/>
      <c r="B160" s="130"/>
      <c r="C160" s="131"/>
      <c r="D160" s="131"/>
      <c r="E160" s="149"/>
    </row>
    <row r="161" spans="1:5" s="129" customFormat="1" ht="20.25" x14ac:dyDescent="0.25">
      <c r="A161" s="130"/>
      <c r="B161" s="130"/>
      <c r="C161" s="131"/>
      <c r="D161" s="131"/>
      <c r="E161" s="149"/>
    </row>
    <row r="162" spans="1:5" s="129" customFormat="1" ht="20.25" x14ac:dyDescent="0.25">
      <c r="A162" s="130"/>
      <c r="B162" s="130"/>
      <c r="C162" s="131"/>
      <c r="D162" s="131"/>
      <c r="E162" s="149"/>
    </row>
    <row r="163" spans="1:5" s="129" customFormat="1" ht="20.25" x14ac:dyDescent="0.25">
      <c r="A163" s="130"/>
      <c r="B163" s="130"/>
      <c r="C163" s="131"/>
      <c r="D163" s="131"/>
      <c r="E163" s="149"/>
    </row>
    <row r="164" spans="1:5" s="129" customFormat="1" ht="20.25" x14ac:dyDescent="0.25">
      <c r="A164" s="130"/>
      <c r="B164" s="130"/>
      <c r="C164" s="131"/>
      <c r="D164" s="131"/>
      <c r="E164" s="149"/>
    </row>
    <row r="165" spans="1:5" s="129" customFormat="1" ht="20.25" x14ac:dyDescent="0.25">
      <c r="A165" s="130"/>
      <c r="B165" s="130"/>
      <c r="C165" s="131"/>
      <c r="D165" s="131"/>
      <c r="E165" s="149"/>
    </row>
    <row r="166" spans="1:5" s="129" customFormat="1" ht="20.25" x14ac:dyDescent="0.25">
      <c r="A166" s="130"/>
      <c r="B166" s="130"/>
      <c r="C166" s="131"/>
      <c r="D166" s="131"/>
      <c r="E166" s="149"/>
    </row>
    <row r="167" spans="1:5" s="129" customFormat="1" ht="20.25" x14ac:dyDescent="0.25">
      <c r="A167" s="130"/>
      <c r="B167" s="130"/>
      <c r="C167" s="131"/>
      <c r="D167" s="131"/>
      <c r="E167" s="149"/>
    </row>
    <row r="168" spans="1:5" s="129" customFormat="1" ht="20.25" x14ac:dyDescent="0.25">
      <c r="A168" s="130"/>
      <c r="B168" s="130"/>
      <c r="C168" s="131"/>
      <c r="D168" s="131"/>
      <c r="E168" s="149"/>
    </row>
    <row r="169" spans="1:5" s="129" customFormat="1" ht="20.25" x14ac:dyDescent="0.25">
      <c r="A169" s="130"/>
      <c r="B169" s="130"/>
      <c r="C169" s="131"/>
      <c r="D169" s="131"/>
      <c r="E169" s="149"/>
    </row>
    <row r="170" spans="1:5" s="129" customFormat="1" ht="20.25" x14ac:dyDescent="0.25">
      <c r="A170" s="130"/>
      <c r="B170" s="130"/>
      <c r="C170" s="131"/>
      <c r="D170" s="131"/>
      <c r="E170" s="149"/>
    </row>
    <row r="171" spans="1:5" s="129" customFormat="1" ht="20.25" x14ac:dyDescent="0.25">
      <c r="A171" s="130"/>
      <c r="B171" s="130"/>
      <c r="C171" s="131"/>
      <c r="D171" s="131"/>
      <c r="E171" s="149"/>
    </row>
    <row r="172" spans="1:5" s="129" customFormat="1" ht="20.25" x14ac:dyDescent="0.25">
      <c r="A172" s="130"/>
      <c r="B172" s="130"/>
      <c r="C172" s="131"/>
      <c r="D172" s="131"/>
      <c r="E172" s="149"/>
    </row>
    <row r="173" spans="1:5" s="129" customFormat="1" ht="20.25" x14ac:dyDescent="0.25">
      <c r="A173" s="130"/>
      <c r="B173" s="130"/>
      <c r="C173" s="131"/>
      <c r="D173" s="131"/>
      <c r="E173" s="149"/>
    </row>
    <row r="174" spans="1:5" s="129" customFormat="1" ht="20.25" x14ac:dyDescent="0.25">
      <c r="A174" s="130"/>
      <c r="B174" s="130"/>
      <c r="C174" s="131"/>
      <c r="D174" s="131"/>
      <c r="E174" s="149"/>
    </row>
    <row r="175" spans="1:5" s="129" customFormat="1" ht="20.25" x14ac:dyDescent="0.25">
      <c r="A175" s="130"/>
      <c r="B175" s="130"/>
      <c r="C175" s="131"/>
      <c r="D175" s="131"/>
      <c r="E175" s="149"/>
    </row>
    <row r="176" spans="1:5" s="129" customFormat="1" ht="20.25" x14ac:dyDescent="0.25">
      <c r="A176" s="130"/>
      <c r="B176" s="130"/>
      <c r="C176" s="131"/>
      <c r="D176" s="131"/>
      <c r="E176" s="149"/>
    </row>
    <row r="177" spans="1:5" s="129" customFormat="1" ht="20.25" x14ac:dyDescent="0.25">
      <c r="A177" s="130"/>
      <c r="B177" s="130"/>
      <c r="C177" s="131"/>
      <c r="D177" s="131"/>
      <c r="E177" s="149"/>
    </row>
    <row r="178" spans="1:5" s="129" customFormat="1" ht="20.25" x14ac:dyDescent="0.25">
      <c r="A178" s="130"/>
      <c r="B178" s="130"/>
      <c r="C178" s="131"/>
      <c r="D178" s="131"/>
      <c r="E178" s="149"/>
    </row>
    <row r="179" spans="1:5" s="129" customFormat="1" ht="20.25" x14ac:dyDescent="0.25">
      <c r="A179" s="130"/>
      <c r="B179" s="130"/>
      <c r="C179" s="131"/>
      <c r="D179" s="131"/>
      <c r="E179" s="149"/>
    </row>
    <row r="180" spans="1:5" s="129" customFormat="1" ht="20.25" x14ac:dyDescent="0.25">
      <c r="A180" s="130"/>
      <c r="B180" s="130"/>
      <c r="C180" s="131"/>
      <c r="D180" s="131"/>
      <c r="E180" s="149"/>
    </row>
    <row r="181" spans="1:5" s="129" customFormat="1" ht="20.25" x14ac:dyDescent="0.25">
      <c r="A181" s="130"/>
      <c r="B181" s="130"/>
      <c r="C181" s="131"/>
      <c r="D181" s="131"/>
      <c r="E181" s="149"/>
    </row>
    <row r="182" spans="1:5" s="129" customFormat="1" ht="20.25" x14ac:dyDescent="0.25">
      <c r="A182" s="130"/>
      <c r="B182" s="130"/>
      <c r="C182" s="131"/>
      <c r="D182" s="131"/>
      <c r="E182" s="149"/>
    </row>
    <row r="183" spans="1:5" s="129" customFormat="1" ht="20.25" x14ac:dyDescent="0.25">
      <c r="A183" s="130"/>
      <c r="B183" s="130"/>
      <c r="C183" s="131"/>
      <c r="D183" s="131"/>
      <c r="E183" s="149"/>
    </row>
    <row r="184" spans="1:5" s="129" customFormat="1" ht="20.25" x14ac:dyDescent="0.25">
      <c r="A184" s="130"/>
      <c r="B184" s="130"/>
      <c r="C184" s="131"/>
      <c r="D184" s="131"/>
      <c r="E184" s="149"/>
    </row>
    <row r="185" spans="1:5" s="129" customFormat="1" ht="20.25" x14ac:dyDescent="0.25">
      <c r="A185" s="130"/>
      <c r="B185" s="130"/>
      <c r="C185" s="131"/>
      <c r="D185" s="131"/>
      <c r="E185" s="149"/>
    </row>
    <row r="186" spans="1:5" s="129" customFormat="1" ht="20.25" x14ac:dyDescent="0.25">
      <c r="A186" s="130"/>
      <c r="B186" s="130"/>
      <c r="C186" s="131"/>
      <c r="D186" s="131"/>
      <c r="E186" s="149"/>
    </row>
    <row r="187" spans="1:5" s="129" customFormat="1" ht="20.25" x14ac:dyDescent="0.25">
      <c r="A187" s="130"/>
      <c r="B187" s="130"/>
      <c r="C187" s="131"/>
      <c r="D187" s="131"/>
      <c r="E187" s="149"/>
    </row>
    <row r="188" spans="1:5" s="129" customFormat="1" ht="20.25" x14ac:dyDescent="0.25">
      <c r="A188" s="130"/>
      <c r="B188" s="130"/>
      <c r="C188" s="131"/>
      <c r="D188" s="131"/>
      <c r="E188" s="149"/>
    </row>
    <row r="189" spans="1:5" s="129" customFormat="1" ht="20.25" x14ac:dyDescent="0.25">
      <c r="A189" s="130"/>
      <c r="B189" s="130"/>
      <c r="C189" s="131"/>
      <c r="D189" s="131"/>
      <c r="E189" s="149"/>
    </row>
    <row r="190" spans="1:5" s="129" customFormat="1" ht="20.25" x14ac:dyDescent="0.25">
      <c r="A190" s="130"/>
      <c r="B190" s="130"/>
      <c r="C190" s="131"/>
      <c r="D190" s="131"/>
      <c r="E190" s="149"/>
    </row>
    <row r="191" spans="1:5" s="129" customFormat="1" ht="20.25" x14ac:dyDescent="0.25">
      <c r="A191" s="130"/>
      <c r="B191" s="130"/>
      <c r="C191" s="131"/>
      <c r="D191" s="131"/>
      <c r="E191" s="149"/>
    </row>
    <row r="192" spans="1:5" s="129" customFormat="1" ht="20.25" x14ac:dyDescent="0.25">
      <c r="A192" s="130"/>
      <c r="B192" s="130"/>
      <c r="C192" s="131"/>
      <c r="D192" s="131"/>
      <c r="E192" s="149"/>
    </row>
    <row r="193" spans="1:5" s="129" customFormat="1" ht="20.25" x14ac:dyDescent="0.25">
      <c r="A193" s="130"/>
      <c r="B193" s="130"/>
      <c r="C193" s="131"/>
      <c r="D193" s="131"/>
      <c r="E193" s="149"/>
    </row>
    <row r="194" spans="1:5" s="129" customFormat="1" ht="20.25" x14ac:dyDescent="0.25">
      <c r="A194" s="130"/>
      <c r="B194" s="130"/>
      <c r="C194" s="131"/>
      <c r="D194" s="131"/>
      <c r="E194" s="149"/>
    </row>
    <row r="195" spans="1:5" s="129" customFormat="1" ht="20.25" x14ac:dyDescent="0.25">
      <c r="A195" s="130"/>
      <c r="B195" s="130"/>
      <c r="C195" s="131"/>
      <c r="D195" s="131"/>
      <c r="E195" s="149"/>
    </row>
    <row r="196" spans="1:5" s="129" customFormat="1" ht="20.25" x14ac:dyDescent="0.25">
      <c r="A196" s="130"/>
      <c r="B196" s="130"/>
      <c r="C196" s="131"/>
      <c r="D196" s="131"/>
      <c r="E196" s="149"/>
    </row>
    <row r="197" spans="1:5" s="129" customFormat="1" ht="20.25" x14ac:dyDescent="0.25">
      <c r="A197" s="130"/>
      <c r="B197" s="130"/>
      <c r="C197" s="131"/>
      <c r="D197" s="131"/>
      <c r="E197" s="149"/>
    </row>
    <row r="198" spans="1:5" s="129" customFormat="1" ht="20.25" x14ac:dyDescent="0.25">
      <c r="A198" s="130"/>
      <c r="B198" s="130"/>
      <c r="C198" s="131"/>
      <c r="D198" s="131"/>
      <c r="E198" s="149"/>
    </row>
    <row r="199" spans="1:5" s="129" customFormat="1" ht="20.25" x14ac:dyDescent="0.25">
      <c r="A199" s="130"/>
      <c r="B199" s="130"/>
      <c r="C199" s="131"/>
      <c r="D199" s="131"/>
      <c r="E199" s="149"/>
    </row>
    <row r="200" spans="1:5" s="129" customFormat="1" ht="20.25" x14ac:dyDescent="0.25">
      <c r="A200" s="130"/>
      <c r="B200" s="130"/>
      <c r="C200" s="131"/>
      <c r="D200" s="131"/>
      <c r="E200" s="149"/>
    </row>
    <row r="201" spans="1:5" s="129" customFormat="1" ht="20.25" x14ac:dyDescent="0.25">
      <c r="A201" s="130"/>
      <c r="B201" s="130"/>
      <c r="C201" s="131"/>
      <c r="D201" s="131"/>
      <c r="E201" s="149"/>
    </row>
    <row r="202" spans="1:5" s="129" customFormat="1" ht="20.25" x14ac:dyDescent="0.25">
      <c r="A202" s="130"/>
      <c r="B202" s="130"/>
      <c r="C202" s="131"/>
      <c r="D202" s="131"/>
      <c r="E202" s="149"/>
    </row>
    <row r="203" spans="1:5" s="129" customFormat="1" ht="20.25" x14ac:dyDescent="0.25">
      <c r="A203" s="130"/>
      <c r="B203" s="130"/>
      <c r="C203" s="131"/>
      <c r="D203" s="131"/>
      <c r="E203" s="149"/>
    </row>
    <row r="204" spans="1:5" s="129" customFormat="1" ht="20.25" x14ac:dyDescent="0.25">
      <c r="A204" s="130"/>
      <c r="B204" s="130"/>
      <c r="C204" s="131"/>
      <c r="D204" s="131"/>
      <c r="E204" s="149"/>
    </row>
    <row r="205" spans="1:5" s="129" customFormat="1" ht="20.25" x14ac:dyDescent="0.25">
      <c r="A205" s="130"/>
      <c r="B205" s="130"/>
      <c r="C205" s="131"/>
      <c r="D205" s="131"/>
      <c r="E205" s="149"/>
    </row>
    <row r="206" spans="1:5" s="129" customFormat="1" ht="20.25" x14ac:dyDescent="0.25">
      <c r="A206" s="130"/>
      <c r="B206" s="130"/>
      <c r="C206" s="131"/>
      <c r="D206" s="131"/>
      <c r="E206" s="149"/>
    </row>
    <row r="207" spans="1:5" s="129" customFormat="1" ht="20.25" x14ac:dyDescent="0.25">
      <c r="A207" s="130"/>
      <c r="B207" s="130"/>
      <c r="C207" s="131"/>
      <c r="D207" s="131"/>
      <c r="E207" s="149"/>
    </row>
    <row r="208" spans="1:5" s="129" customFormat="1" ht="20.25" x14ac:dyDescent="0.25">
      <c r="A208" s="130"/>
      <c r="B208" s="130"/>
      <c r="C208" s="131"/>
      <c r="D208" s="131"/>
      <c r="E208" s="149"/>
    </row>
    <row r="209" spans="1:5" s="129" customFormat="1" ht="20.25" x14ac:dyDescent="0.25">
      <c r="A209" s="130"/>
      <c r="B209" s="130"/>
      <c r="C209" s="131"/>
      <c r="D209" s="131"/>
      <c r="E209" s="149"/>
    </row>
    <row r="210" spans="1:5" s="129" customFormat="1" ht="20.25" x14ac:dyDescent="0.25">
      <c r="A210" s="130"/>
      <c r="B210" s="130"/>
      <c r="C210" s="131"/>
      <c r="D210" s="131"/>
      <c r="E210" s="149"/>
    </row>
    <row r="211" spans="1:5" s="129" customFormat="1" ht="20.25" x14ac:dyDescent="0.25">
      <c r="A211" s="130"/>
      <c r="B211" s="130"/>
      <c r="C211" s="131"/>
      <c r="D211" s="131"/>
      <c r="E211" s="149"/>
    </row>
    <row r="212" spans="1:5" s="129" customFormat="1" ht="20.25" x14ac:dyDescent="0.25">
      <c r="A212" s="130"/>
      <c r="B212" s="130"/>
      <c r="C212" s="131"/>
      <c r="D212" s="131"/>
      <c r="E212" s="149"/>
    </row>
    <row r="213" spans="1:5" s="129" customFormat="1" ht="20.25" x14ac:dyDescent="0.25">
      <c r="A213" s="130"/>
      <c r="B213" s="130"/>
      <c r="C213" s="131"/>
      <c r="D213" s="131"/>
      <c r="E213" s="149"/>
    </row>
    <row r="214" spans="1:5" s="129" customFormat="1" ht="20.25" x14ac:dyDescent="0.25">
      <c r="A214" s="130"/>
      <c r="B214" s="130"/>
      <c r="C214" s="131"/>
      <c r="D214" s="131"/>
      <c r="E214" s="149"/>
    </row>
    <row r="215" spans="1:5" s="129" customFormat="1" ht="20.25" x14ac:dyDescent="0.25">
      <c r="A215" s="130"/>
      <c r="B215" s="130"/>
      <c r="C215" s="131"/>
      <c r="D215" s="131"/>
      <c r="E215" s="149"/>
    </row>
    <row r="216" spans="1:5" s="129" customFormat="1" ht="20.25" x14ac:dyDescent="0.25">
      <c r="A216" s="130"/>
      <c r="B216" s="130"/>
      <c r="C216" s="131"/>
      <c r="D216" s="131"/>
      <c r="E216" s="149"/>
    </row>
    <row r="217" spans="1:5" s="129" customFormat="1" ht="20.25" x14ac:dyDescent="0.25">
      <c r="A217" s="130"/>
      <c r="B217" s="130"/>
      <c r="C217" s="131"/>
      <c r="D217" s="131"/>
      <c r="E217" s="149"/>
    </row>
    <row r="218" spans="1:5" s="129" customFormat="1" ht="20.25" x14ac:dyDescent="0.25">
      <c r="A218" s="130"/>
      <c r="B218" s="130"/>
      <c r="C218" s="131"/>
      <c r="D218" s="131"/>
      <c r="E218" s="149"/>
    </row>
    <row r="219" spans="1:5" s="129" customFormat="1" ht="20.25" x14ac:dyDescent="0.25">
      <c r="A219" s="130"/>
      <c r="B219" s="130"/>
      <c r="C219" s="131"/>
      <c r="D219" s="131"/>
      <c r="E219" s="149"/>
    </row>
    <row r="220" spans="1:5" s="129" customFormat="1" ht="20.25" x14ac:dyDescent="0.25">
      <c r="A220" s="130"/>
      <c r="B220" s="130"/>
      <c r="C220" s="131"/>
      <c r="D220" s="131"/>
      <c r="E220" s="149"/>
    </row>
    <row r="221" spans="1:5" s="129" customFormat="1" ht="20.25" x14ac:dyDescent="0.25">
      <c r="A221" s="130"/>
      <c r="B221" s="130"/>
      <c r="C221" s="131"/>
      <c r="D221" s="131"/>
      <c r="E221" s="149"/>
    </row>
    <row r="222" spans="1:5" s="129" customFormat="1" ht="20.25" x14ac:dyDescent="0.25">
      <c r="A222" s="130"/>
      <c r="B222" s="130"/>
      <c r="C222" s="131"/>
      <c r="D222" s="131"/>
      <c r="E222" s="149"/>
    </row>
    <row r="223" spans="1:5" s="129" customFormat="1" ht="20.25" x14ac:dyDescent="0.25">
      <c r="A223" s="130"/>
      <c r="B223" s="130"/>
      <c r="C223" s="131"/>
      <c r="D223" s="131"/>
      <c r="E223" s="149"/>
    </row>
    <row r="224" spans="1:5" s="129" customFormat="1" ht="20.25" x14ac:dyDescent="0.25">
      <c r="A224" s="130"/>
      <c r="B224" s="130"/>
      <c r="C224" s="131"/>
      <c r="D224" s="131"/>
      <c r="E224" s="149"/>
    </row>
    <row r="225" spans="1:7" s="129" customFormat="1" ht="20.25" x14ac:dyDescent="0.25">
      <c r="A225" s="130"/>
      <c r="B225" s="130"/>
      <c r="C225" s="131"/>
      <c r="D225" s="131"/>
      <c r="E225" s="149"/>
    </row>
    <row r="226" spans="1:7" s="129" customFormat="1" ht="20.25" x14ac:dyDescent="0.25">
      <c r="A226" s="130"/>
      <c r="B226" s="130"/>
      <c r="C226" s="131"/>
      <c r="D226" s="131"/>
      <c r="E226" s="149"/>
    </row>
    <row r="227" spans="1:7" s="129" customFormat="1" ht="20.25" x14ac:dyDescent="0.25">
      <c r="A227" s="130"/>
      <c r="B227" s="130"/>
      <c r="C227" s="131"/>
      <c r="D227" s="131"/>
      <c r="E227" s="149"/>
    </row>
    <row r="228" spans="1:7" s="129" customFormat="1" ht="20.25" x14ac:dyDescent="0.25">
      <c r="A228" s="130"/>
      <c r="B228" s="130"/>
      <c r="C228" s="131"/>
      <c r="D228" s="131"/>
      <c r="E228" s="149"/>
    </row>
    <row r="229" spans="1:7" s="129" customFormat="1" ht="20.25" x14ac:dyDescent="0.25">
      <c r="A229" s="130"/>
      <c r="B229" s="130"/>
      <c r="C229" s="131"/>
      <c r="D229" s="131"/>
      <c r="E229" s="149"/>
    </row>
    <row r="230" spans="1:7" s="129" customFormat="1" ht="20.25" x14ac:dyDescent="0.25">
      <c r="A230" s="130"/>
      <c r="B230" s="130"/>
      <c r="C230" s="131"/>
      <c r="D230" s="131"/>
      <c r="E230" s="149"/>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136</v>
      </c>
      <c r="C237" s="30" t="s">
        <v>137</v>
      </c>
      <c r="D237" t="s">
        <v>136</v>
      </c>
      <c r="E237" s="142" t="s">
        <v>137</v>
      </c>
    </row>
    <row r="238" spans="1:7" ht="21" x14ac:dyDescent="0.35">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x14ac:dyDescent="0.35">
      <c r="A239" s="6"/>
      <c r="B239" s="31" t="s">
        <v>138</v>
      </c>
      <c r="C239" s="31" t="s">
        <v>125</v>
      </c>
      <c r="E239" s="142" t="s">
        <v>139</v>
      </c>
    </row>
    <row r="240" spans="1:7" ht="21" x14ac:dyDescent="0.35">
      <c r="A240" s="6"/>
      <c r="B240" s="31" t="s">
        <v>138</v>
      </c>
      <c r="C240" s="31" t="s">
        <v>128</v>
      </c>
      <c r="E240" s="142" t="s">
        <v>125</v>
      </c>
    </row>
    <row r="241" spans="1:5" ht="21" x14ac:dyDescent="0.35">
      <c r="A241" s="6"/>
      <c r="B241" s="31" t="s">
        <v>138</v>
      </c>
      <c r="C241" s="31" t="s">
        <v>131</v>
      </c>
      <c r="E241" s="142" t="s">
        <v>128</v>
      </c>
    </row>
    <row r="242" spans="1:5" ht="21" x14ac:dyDescent="0.35">
      <c r="A242" s="6"/>
      <c r="B242" s="31" t="s">
        <v>138</v>
      </c>
      <c r="C242" s="31" t="s">
        <v>133</v>
      </c>
      <c r="E242" s="142" t="s">
        <v>131</v>
      </c>
    </row>
    <row r="243" spans="1:5" ht="21" x14ac:dyDescent="0.35">
      <c r="A243" s="6"/>
      <c r="B243" s="31" t="s">
        <v>121</v>
      </c>
      <c r="C243" s="31" t="s">
        <v>47</v>
      </c>
      <c r="E243" s="142" t="s">
        <v>133</v>
      </c>
    </row>
    <row r="244" spans="1:5" ht="21" x14ac:dyDescent="0.35">
      <c r="A244" s="6"/>
      <c r="B244" s="31" t="s">
        <v>121</v>
      </c>
      <c r="C244" s="31" t="s">
        <v>126</v>
      </c>
      <c r="D244" t="s">
        <v>121</v>
      </c>
    </row>
    <row r="245" spans="1:5" ht="21" x14ac:dyDescent="0.35">
      <c r="A245" s="6"/>
      <c r="B245" s="31" t="s">
        <v>121</v>
      </c>
      <c r="C245" s="31" t="s">
        <v>129</v>
      </c>
      <c r="E245" s="142" t="s">
        <v>47</v>
      </c>
    </row>
    <row r="246" spans="1:5" ht="21" x14ac:dyDescent="0.35">
      <c r="A246" s="6"/>
      <c r="B246" s="31" t="s">
        <v>121</v>
      </c>
      <c r="C246" s="31" t="s">
        <v>49</v>
      </c>
      <c r="E246" s="142" t="s">
        <v>126</v>
      </c>
    </row>
    <row r="247" spans="1:5" ht="21" x14ac:dyDescent="0.35">
      <c r="A247" s="6"/>
      <c r="B247" s="31" t="s">
        <v>121</v>
      </c>
      <c r="C247" s="31" t="s">
        <v>50</v>
      </c>
      <c r="E247" s="142" t="s">
        <v>129</v>
      </c>
    </row>
    <row r="248" spans="1:5" x14ac:dyDescent="0.25">
      <c r="A248" s="6"/>
      <c r="B248" s="32"/>
      <c r="C248" s="32"/>
      <c r="E248" s="142" t="s">
        <v>49</v>
      </c>
    </row>
    <row r="249" spans="1:5" x14ac:dyDescent="0.25">
      <c r="A249" s="6"/>
      <c r="B249" s="32" t="e" cm="1">
        <f t="array" aca="1" ref="B249:B251" ca="1">_xlfn.UNIQUE(Tabla1[[#All],[Criterios]])</f>
        <v>#NAME?</v>
      </c>
      <c r="C249" s="32"/>
      <c r="E249" s="142" t="s">
        <v>50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zoomScale="55" zoomScaleNormal="55" workbookViewId="0">
      <selection activeCell="E14" sqref="E14"/>
    </sheetView>
  </sheetViews>
  <sheetFormatPr baseColWidth="10" defaultColWidth="14.28515625" defaultRowHeight="12.75" x14ac:dyDescent="0.2"/>
  <cols>
    <col min="1" max="1" width="14.28515625" style="34"/>
    <col min="2" max="4" width="30.28515625" style="34" customWidth="1"/>
    <col min="5" max="5" width="67.85546875" style="34" customWidth="1"/>
    <col min="6" max="8" width="14.28515625" style="34"/>
    <col min="9" max="11" width="21.28515625" style="34" customWidth="1"/>
    <col min="12" max="16384" width="14.28515625" style="34"/>
  </cols>
  <sheetData>
    <row r="1" spans="2:11" ht="24" customHeight="1" thickBot="1" x14ac:dyDescent="0.25">
      <c r="B1" s="547" t="s">
        <v>140</v>
      </c>
      <c r="C1" s="548"/>
      <c r="D1" s="548"/>
      <c r="E1" s="548"/>
      <c r="F1" s="549"/>
    </row>
    <row r="2" spans="2:11" ht="16.5" thickBot="1" x14ac:dyDescent="0.3">
      <c r="B2" s="35"/>
      <c r="C2" s="35"/>
      <c r="D2" s="35"/>
      <c r="E2" s="35"/>
      <c r="F2" s="35"/>
      <c r="I2" s="152"/>
      <c r="J2" s="163" t="s">
        <v>56</v>
      </c>
      <c r="K2" s="163" t="s">
        <v>57</v>
      </c>
    </row>
    <row r="3" spans="2:11" ht="16.5" thickBot="1" x14ac:dyDescent="0.25">
      <c r="B3" s="550" t="s">
        <v>141</v>
      </c>
      <c r="C3" s="551"/>
      <c r="D3" s="551"/>
      <c r="E3" s="36" t="s">
        <v>142</v>
      </c>
      <c r="F3" s="37" t="s">
        <v>143</v>
      </c>
      <c r="I3" s="162" t="s">
        <v>52</v>
      </c>
      <c r="J3" s="154">
        <v>0.5</v>
      </c>
      <c r="K3" s="154">
        <v>0.45</v>
      </c>
    </row>
    <row r="4" spans="2:11" ht="15.75" x14ac:dyDescent="0.2">
      <c r="B4" s="552" t="s">
        <v>144</v>
      </c>
      <c r="C4" s="554" t="s">
        <v>31</v>
      </c>
      <c r="D4" s="38" t="s">
        <v>52</v>
      </c>
      <c r="E4" s="39" t="s">
        <v>145</v>
      </c>
      <c r="F4" s="40">
        <v>0.25</v>
      </c>
      <c r="I4" s="163" t="s">
        <v>53</v>
      </c>
      <c r="J4" s="154">
        <v>0.4</v>
      </c>
      <c r="K4" s="154">
        <v>0.35</v>
      </c>
    </row>
    <row r="5" spans="2:11" ht="31.5" x14ac:dyDescent="0.2">
      <c r="B5" s="553"/>
      <c r="C5" s="555"/>
      <c r="D5" s="41" t="s">
        <v>53</v>
      </c>
      <c r="E5" s="42" t="s">
        <v>146</v>
      </c>
      <c r="F5" s="43">
        <v>0.15</v>
      </c>
      <c r="I5" s="163" t="s">
        <v>54</v>
      </c>
      <c r="J5" s="154">
        <v>0.35</v>
      </c>
      <c r="K5" s="154">
        <v>0.3</v>
      </c>
    </row>
    <row r="6" spans="2:11" ht="31.5" x14ac:dyDescent="0.2">
      <c r="B6" s="553"/>
      <c r="C6" s="555"/>
      <c r="D6" s="41" t="s">
        <v>54</v>
      </c>
      <c r="E6" s="42" t="s">
        <v>147</v>
      </c>
      <c r="F6" s="43">
        <v>0.1</v>
      </c>
    </row>
    <row r="7" spans="2:11" ht="47.25" x14ac:dyDescent="0.2">
      <c r="B7" s="553"/>
      <c r="C7" s="555" t="s">
        <v>32</v>
      </c>
      <c r="D7" s="41" t="s">
        <v>56</v>
      </c>
      <c r="E7" s="42" t="s">
        <v>148</v>
      </c>
      <c r="F7" s="43">
        <v>0.25</v>
      </c>
      <c r="G7" s="153"/>
    </row>
    <row r="8" spans="2:11" ht="31.5" x14ac:dyDescent="0.2">
      <c r="B8" s="553"/>
      <c r="C8" s="555"/>
      <c r="D8" s="41" t="s">
        <v>57</v>
      </c>
      <c r="E8" s="42" t="s">
        <v>149</v>
      </c>
      <c r="F8" s="43">
        <v>0.2</v>
      </c>
      <c r="G8" s="153"/>
    </row>
    <row r="9" spans="2:11" ht="47.25" x14ac:dyDescent="0.2">
      <c r="B9" s="553" t="s">
        <v>150</v>
      </c>
      <c r="C9" s="555" t="s">
        <v>34</v>
      </c>
      <c r="D9" s="41" t="s">
        <v>59</v>
      </c>
      <c r="E9" s="42" t="s">
        <v>151</v>
      </c>
      <c r="F9" s="44" t="s">
        <v>152</v>
      </c>
    </row>
    <row r="10" spans="2:11" ht="31.5" x14ac:dyDescent="0.2">
      <c r="B10" s="553"/>
      <c r="C10" s="555"/>
      <c r="D10" s="41" t="s">
        <v>153</v>
      </c>
      <c r="E10" s="42" t="s">
        <v>154</v>
      </c>
      <c r="F10" s="44" t="s">
        <v>152</v>
      </c>
    </row>
    <row r="11" spans="2:11" ht="31.5" x14ac:dyDescent="0.2">
      <c r="B11" s="553"/>
      <c r="C11" s="555" t="s">
        <v>35</v>
      </c>
      <c r="D11" s="41" t="s">
        <v>62</v>
      </c>
      <c r="E11" s="42" t="s">
        <v>155</v>
      </c>
      <c r="F11" s="44" t="s">
        <v>152</v>
      </c>
    </row>
    <row r="12" spans="2:11" ht="31.5" x14ac:dyDescent="0.2">
      <c r="B12" s="553"/>
      <c r="C12" s="555"/>
      <c r="D12" s="41" t="s">
        <v>63</v>
      </c>
      <c r="E12" s="42" t="s">
        <v>156</v>
      </c>
      <c r="F12" s="44" t="s">
        <v>152</v>
      </c>
    </row>
    <row r="13" spans="2:11" ht="15.75" x14ac:dyDescent="0.2">
      <c r="B13" s="553"/>
      <c r="C13" s="555" t="s">
        <v>36</v>
      </c>
      <c r="D13" s="41" t="s">
        <v>65</v>
      </c>
      <c r="E13" s="42" t="s">
        <v>157</v>
      </c>
      <c r="F13" s="44" t="s">
        <v>152</v>
      </c>
    </row>
    <row r="14" spans="2:11" ht="16.5" thickBot="1" x14ac:dyDescent="0.25">
      <c r="B14" s="556"/>
      <c r="C14" s="557"/>
      <c r="D14" s="45" t="s">
        <v>66</v>
      </c>
      <c r="E14" s="46" t="s">
        <v>158</v>
      </c>
      <c r="F14" s="47" t="s">
        <v>152</v>
      </c>
    </row>
    <row r="15" spans="2:11" ht="49.5" customHeight="1" x14ac:dyDescent="0.2">
      <c r="B15" s="546" t="s">
        <v>159</v>
      </c>
      <c r="C15" s="546"/>
      <c r="D15" s="546"/>
      <c r="E15" s="546"/>
      <c r="F15" s="546"/>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55" zoomScaleNormal="55" workbookViewId="0">
      <selection activeCell="W68" sqref="W68"/>
    </sheetView>
  </sheetViews>
  <sheetFormatPr baseColWidth="10"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558" t="s">
        <v>427</v>
      </c>
      <c r="C4" s="558"/>
      <c r="D4" s="558"/>
      <c r="E4" s="558"/>
      <c r="F4" s="558"/>
      <c r="G4" s="558"/>
      <c r="H4" s="558"/>
      <c r="I4" s="558"/>
      <c r="J4" s="559" t="s">
        <v>8</v>
      </c>
      <c r="K4" s="559"/>
      <c r="L4" s="559"/>
      <c r="M4" s="559"/>
      <c r="N4" s="559"/>
      <c r="O4" s="559"/>
      <c r="P4" s="559"/>
      <c r="Q4" s="559"/>
      <c r="R4" s="559"/>
      <c r="S4" s="559"/>
      <c r="T4" s="559"/>
      <c r="U4" s="559"/>
      <c r="V4" s="559"/>
      <c r="W4" s="559"/>
      <c r="X4" s="559"/>
      <c r="Y4" s="559"/>
      <c r="Z4" s="559"/>
      <c r="AA4" s="559"/>
      <c r="AB4" s="559"/>
      <c r="AC4" s="559"/>
      <c r="AD4" s="559"/>
      <c r="AE4" s="559"/>
      <c r="AF4" s="559"/>
      <c r="AG4" s="559"/>
      <c r="AH4" s="559"/>
      <c r="AI4" s="559"/>
      <c r="AJ4" s="559"/>
      <c r="AK4" s="559"/>
      <c r="AL4" s="559"/>
      <c r="AT4" s="560" t="s">
        <v>25</v>
      </c>
      <c r="AU4" s="560"/>
    </row>
    <row r="5" spans="2:47" x14ac:dyDescent="0.25">
      <c r="B5" s="558"/>
      <c r="C5" s="558"/>
      <c r="D5" s="558"/>
      <c r="E5" s="558"/>
      <c r="F5" s="558"/>
      <c r="G5" s="558"/>
      <c r="H5" s="558"/>
      <c r="I5" s="558"/>
      <c r="J5" s="559"/>
      <c r="K5" s="559"/>
      <c r="L5" s="559"/>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c r="AT5" s="560"/>
      <c r="AU5" s="560"/>
    </row>
    <row r="6" spans="2:47" x14ac:dyDescent="0.25">
      <c r="B6" s="558"/>
      <c r="C6" s="558"/>
      <c r="D6" s="558"/>
      <c r="E6" s="558"/>
      <c r="F6" s="558"/>
      <c r="G6" s="558"/>
      <c r="H6" s="558"/>
      <c r="I6" s="558"/>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559"/>
      <c r="AJ6" s="559"/>
      <c r="AK6" s="559"/>
      <c r="AL6" s="559"/>
      <c r="AT6" s="560"/>
      <c r="AU6" s="560"/>
    </row>
    <row r="7" spans="2:47" ht="15.75" thickBot="1" x14ac:dyDescent="0.3"/>
    <row r="8" spans="2:47" ht="15.75" x14ac:dyDescent="0.25">
      <c r="B8" s="561" t="s">
        <v>109</v>
      </c>
      <c r="C8" s="561"/>
      <c r="D8" s="562"/>
      <c r="E8" s="563" t="s">
        <v>160</v>
      </c>
      <c r="F8" s="564"/>
      <c r="G8" s="564"/>
      <c r="H8" s="564"/>
      <c r="I8" s="565"/>
      <c r="J8" s="49" t="s">
        <v>424</v>
      </c>
      <c r="K8" s="50" t="s">
        <v>424</v>
      </c>
      <c r="L8" s="50" t="s">
        <v>424</v>
      </c>
      <c r="M8" s="50" t="s">
        <v>424</v>
      </c>
      <c r="N8" s="50" t="s">
        <v>424</v>
      </c>
      <c r="O8" s="51" t="s">
        <v>424</v>
      </c>
      <c r="P8" s="49" t="s">
        <v>424</v>
      </c>
      <c r="Q8" s="50" t="s">
        <v>424</v>
      </c>
      <c r="R8" s="50" t="s">
        <v>424</v>
      </c>
      <c r="S8" s="50" t="s">
        <v>424</v>
      </c>
      <c r="T8" s="50" t="s">
        <v>424</v>
      </c>
      <c r="U8" s="51" t="s">
        <v>424</v>
      </c>
      <c r="V8" s="49" t="s">
        <v>424</v>
      </c>
      <c r="W8" s="50" t="s">
        <v>424</v>
      </c>
      <c r="X8" s="50" t="s">
        <v>424</v>
      </c>
      <c r="Y8" s="50" t="s">
        <v>424</v>
      </c>
      <c r="Z8" s="50" t="s">
        <v>424</v>
      </c>
      <c r="AA8" s="51" t="s">
        <v>424</v>
      </c>
      <c r="AB8" s="49" t="s">
        <v>424</v>
      </c>
      <c r="AC8" s="50" t="s">
        <v>424</v>
      </c>
      <c r="AD8" s="50" t="s">
        <v>424</v>
      </c>
      <c r="AE8" s="50" t="s">
        <v>424</v>
      </c>
      <c r="AF8" s="50" t="s">
        <v>424</v>
      </c>
      <c r="AG8" s="51" t="s">
        <v>424</v>
      </c>
      <c r="AH8" s="52" t="s">
        <v>424</v>
      </c>
      <c r="AI8" s="53" t="s">
        <v>424</v>
      </c>
      <c r="AJ8" s="53" t="s">
        <v>424</v>
      </c>
      <c r="AK8" s="53" t="s">
        <v>424</v>
      </c>
      <c r="AL8" s="53" t="s">
        <v>424</v>
      </c>
      <c r="AN8" s="572" t="s">
        <v>161</v>
      </c>
      <c r="AO8" s="573"/>
      <c r="AP8" s="573"/>
      <c r="AQ8" s="573"/>
      <c r="AR8" s="573"/>
      <c r="AS8" s="574"/>
      <c r="AT8" s="581" t="s">
        <v>426</v>
      </c>
      <c r="AU8" s="581"/>
    </row>
    <row r="9" spans="2:47" ht="15.75" x14ac:dyDescent="0.25">
      <c r="B9" s="561"/>
      <c r="C9" s="561"/>
      <c r="D9" s="562"/>
      <c r="E9" s="566"/>
      <c r="F9" s="567"/>
      <c r="G9" s="567"/>
      <c r="H9" s="567"/>
      <c r="I9" s="568"/>
      <c r="J9" s="54" t="s">
        <v>424</v>
      </c>
      <c r="K9" s="55" t="s">
        <v>424</v>
      </c>
      <c r="L9" s="55" t="s">
        <v>424</v>
      </c>
      <c r="M9" s="55" t="s">
        <v>424</v>
      </c>
      <c r="N9" s="55" t="s">
        <v>424</v>
      </c>
      <c r="O9" s="56" t="s">
        <v>424</v>
      </c>
      <c r="P9" s="54" t="s">
        <v>424</v>
      </c>
      <c r="Q9" s="55" t="s">
        <v>424</v>
      </c>
      <c r="R9" s="55" t="s">
        <v>424</v>
      </c>
      <c r="S9" s="55" t="s">
        <v>424</v>
      </c>
      <c r="T9" s="55" t="s">
        <v>424</v>
      </c>
      <c r="U9" s="56" t="s">
        <v>424</v>
      </c>
      <c r="V9" s="54" t="s">
        <v>424</v>
      </c>
      <c r="W9" s="55" t="s">
        <v>424</v>
      </c>
      <c r="X9" s="55" t="s">
        <v>424</v>
      </c>
      <c r="Y9" s="55" t="s">
        <v>424</v>
      </c>
      <c r="Z9" s="55" t="s">
        <v>424</v>
      </c>
      <c r="AA9" s="56" t="s">
        <v>424</v>
      </c>
      <c r="AB9" s="54" t="s">
        <v>424</v>
      </c>
      <c r="AC9" s="55" t="s">
        <v>424</v>
      </c>
      <c r="AD9" s="55" t="s">
        <v>424</v>
      </c>
      <c r="AE9" s="55" t="s">
        <v>424</v>
      </c>
      <c r="AF9" s="55" t="s">
        <v>424</v>
      </c>
      <c r="AG9" s="56" t="s">
        <v>424</v>
      </c>
      <c r="AH9" s="57" t="s">
        <v>424</v>
      </c>
      <c r="AI9" s="58" t="s">
        <v>424</v>
      </c>
      <c r="AJ9" s="58" t="s">
        <v>424</v>
      </c>
      <c r="AK9" s="58" t="s">
        <v>424</v>
      </c>
      <c r="AL9" s="58" t="s">
        <v>424</v>
      </c>
      <c r="AN9" s="575"/>
      <c r="AO9" s="576"/>
      <c r="AP9" s="576"/>
      <c r="AQ9" s="576"/>
      <c r="AR9" s="576"/>
      <c r="AS9" s="577"/>
      <c r="AT9" s="581"/>
      <c r="AU9" s="581"/>
    </row>
    <row r="10" spans="2:47" ht="15.75" x14ac:dyDescent="0.25">
      <c r="B10" s="561"/>
      <c r="C10" s="561"/>
      <c r="D10" s="562"/>
      <c r="E10" s="566"/>
      <c r="F10" s="567"/>
      <c r="G10" s="567"/>
      <c r="H10" s="567"/>
      <c r="I10" s="568"/>
      <c r="J10" s="54" t="s">
        <v>424</v>
      </c>
      <c r="K10" s="55" t="s">
        <v>424</v>
      </c>
      <c r="L10" s="55" t="s">
        <v>424</v>
      </c>
      <c r="M10" s="55" t="s">
        <v>424</v>
      </c>
      <c r="N10" s="55" t="s">
        <v>424</v>
      </c>
      <c r="O10" s="56" t="s">
        <v>424</v>
      </c>
      <c r="P10" s="54" t="s">
        <v>424</v>
      </c>
      <c r="Q10" s="55" t="s">
        <v>424</v>
      </c>
      <c r="R10" s="55" t="s">
        <v>424</v>
      </c>
      <c r="S10" s="55" t="s">
        <v>424</v>
      </c>
      <c r="T10" s="55" t="s">
        <v>424</v>
      </c>
      <c r="U10" s="56" t="s">
        <v>424</v>
      </c>
      <c r="V10" s="54" t="s">
        <v>424</v>
      </c>
      <c r="W10" s="55" t="s">
        <v>424</v>
      </c>
      <c r="X10" s="55" t="s">
        <v>424</v>
      </c>
      <c r="Y10" s="55" t="s">
        <v>424</v>
      </c>
      <c r="Z10" s="55" t="s">
        <v>424</v>
      </c>
      <c r="AA10" s="56" t="s">
        <v>424</v>
      </c>
      <c r="AB10" s="54" t="s">
        <v>424</v>
      </c>
      <c r="AC10" s="55" t="s">
        <v>424</v>
      </c>
      <c r="AD10" s="55" t="s">
        <v>424</v>
      </c>
      <c r="AE10" s="55" t="s">
        <v>424</v>
      </c>
      <c r="AF10" s="55" t="s">
        <v>424</v>
      </c>
      <c r="AG10" s="56" t="s">
        <v>424</v>
      </c>
      <c r="AH10" s="57" t="s">
        <v>424</v>
      </c>
      <c r="AI10" s="58" t="s">
        <v>424</v>
      </c>
      <c r="AJ10" s="58" t="s">
        <v>424</v>
      </c>
      <c r="AK10" s="58" t="s">
        <v>424</v>
      </c>
      <c r="AL10" s="58" t="s">
        <v>424</v>
      </c>
      <c r="AN10" s="575"/>
      <c r="AO10" s="576"/>
      <c r="AP10" s="576"/>
      <c r="AQ10" s="576"/>
      <c r="AR10" s="576"/>
      <c r="AS10" s="577"/>
      <c r="AT10" s="581"/>
      <c r="AU10" s="581"/>
    </row>
    <row r="11" spans="2:47" ht="15.75" x14ac:dyDescent="0.25">
      <c r="B11" s="561"/>
      <c r="C11" s="561"/>
      <c r="D11" s="562"/>
      <c r="E11" s="566"/>
      <c r="F11" s="567"/>
      <c r="G11" s="567"/>
      <c r="H11" s="567"/>
      <c r="I11" s="568"/>
      <c r="J11" s="54" t="s">
        <v>424</v>
      </c>
      <c r="K11" s="55" t="s">
        <v>424</v>
      </c>
      <c r="L11" s="55" t="s">
        <v>424</v>
      </c>
      <c r="M11" s="55" t="s">
        <v>424</v>
      </c>
      <c r="N11" s="55" t="s">
        <v>424</v>
      </c>
      <c r="O11" s="56" t="s">
        <v>424</v>
      </c>
      <c r="P11" s="54" t="s">
        <v>424</v>
      </c>
      <c r="Q11" s="55" t="s">
        <v>424</v>
      </c>
      <c r="R11" s="55" t="s">
        <v>424</v>
      </c>
      <c r="S11" s="55" t="s">
        <v>424</v>
      </c>
      <c r="T11" s="55" t="s">
        <v>424</v>
      </c>
      <c r="U11" s="56" t="s">
        <v>424</v>
      </c>
      <c r="V11" s="54" t="s">
        <v>424</v>
      </c>
      <c r="W11" s="55" t="s">
        <v>424</v>
      </c>
      <c r="X11" s="55" t="s">
        <v>424</v>
      </c>
      <c r="Y11" s="55" t="s">
        <v>424</v>
      </c>
      <c r="Z11" s="55" t="s">
        <v>424</v>
      </c>
      <c r="AA11" s="56" t="s">
        <v>424</v>
      </c>
      <c r="AB11" s="54" t="s">
        <v>424</v>
      </c>
      <c r="AC11" s="55" t="s">
        <v>424</v>
      </c>
      <c r="AD11" s="55" t="s">
        <v>424</v>
      </c>
      <c r="AE11" s="55" t="s">
        <v>424</v>
      </c>
      <c r="AF11" s="55" t="s">
        <v>424</v>
      </c>
      <c r="AG11" s="56" t="s">
        <v>424</v>
      </c>
      <c r="AH11" s="57" t="s">
        <v>424</v>
      </c>
      <c r="AI11" s="58" t="s">
        <v>424</v>
      </c>
      <c r="AJ11" s="58" t="s">
        <v>424</v>
      </c>
      <c r="AK11" s="58" t="s">
        <v>424</v>
      </c>
      <c r="AL11" s="58" t="s">
        <v>424</v>
      </c>
      <c r="AN11" s="575"/>
      <c r="AO11" s="576"/>
      <c r="AP11" s="576"/>
      <c r="AQ11" s="576"/>
      <c r="AR11" s="576"/>
      <c r="AS11" s="577"/>
      <c r="AT11" s="581"/>
      <c r="AU11" s="581"/>
    </row>
    <row r="12" spans="2:47" ht="15.75" x14ac:dyDescent="0.25">
      <c r="B12" s="561"/>
      <c r="C12" s="561"/>
      <c r="D12" s="562"/>
      <c r="E12" s="566"/>
      <c r="F12" s="567"/>
      <c r="G12" s="567"/>
      <c r="H12" s="567"/>
      <c r="I12" s="568"/>
      <c r="J12" s="54" t="s">
        <v>424</v>
      </c>
      <c r="K12" s="55" t="s">
        <v>424</v>
      </c>
      <c r="L12" s="55" t="s">
        <v>424</v>
      </c>
      <c r="M12" s="55" t="s">
        <v>424</v>
      </c>
      <c r="N12" s="55" t="s">
        <v>424</v>
      </c>
      <c r="O12" s="56" t="s">
        <v>424</v>
      </c>
      <c r="P12" s="54" t="s">
        <v>424</v>
      </c>
      <c r="Q12" s="55" t="s">
        <v>424</v>
      </c>
      <c r="R12" s="55" t="s">
        <v>424</v>
      </c>
      <c r="S12" s="55" t="s">
        <v>424</v>
      </c>
      <c r="T12" s="55" t="s">
        <v>424</v>
      </c>
      <c r="U12" s="56" t="s">
        <v>424</v>
      </c>
      <c r="V12" s="54" t="s">
        <v>424</v>
      </c>
      <c r="W12" s="55" t="s">
        <v>424</v>
      </c>
      <c r="X12" s="55" t="s">
        <v>424</v>
      </c>
      <c r="Y12" s="55" t="s">
        <v>424</v>
      </c>
      <c r="Z12" s="55" t="s">
        <v>424</v>
      </c>
      <c r="AA12" s="56" t="s">
        <v>424</v>
      </c>
      <c r="AB12" s="54" t="s">
        <v>424</v>
      </c>
      <c r="AC12" s="55" t="s">
        <v>424</v>
      </c>
      <c r="AD12" s="55" t="s">
        <v>424</v>
      </c>
      <c r="AE12" s="55" t="s">
        <v>424</v>
      </c>
      <c r="AF12" s="55" t="s">
        <v>424</v>
      </c>
      <c r="AG12" s="56" t="s">
        <v>424</v>
      </c>
      <c r="AH12" s="57" t="s">
        <v>424</v>
      </c>
      <c r="AI12" s="58" t="s">
        <v>424</v>
      </c>
      <c r="AJ12" s="58" t="s">
        <v>424</v>
      </c>
      <c r="AK12" s="58" t="s">
        <v>424</v>
      </c>
      <c r="AL12" s="58" t="s">
        <v>424</v>
      </c>
      <c r="AN12" s="575"/>
      <c r="AO12" s="576"/>
      <c r="AP12" s="576"/>
      <c r="AQ12" s="576"/>
      <c r="AR12" s="576"/>
      <c r="AS12" s="577"/>
      <c r="AT12" s="581"/>
      <c r="AU12" s="581"/>
    </row>
    <row r="13" spans="2:47" ht="15.75" x14ac:dyDescent="0.25">
      <c r="B13" s="561"/>
      <c r="C13" s="561"/>
      <c r="D13" s="562"/>
      <c r="E13" s="566"/>
      <c r="F13" s="567"/>
      <c r="G13" s="567"/>
      <c r="H13" s="567"/>
      <c r="I13" s="568"/>
      <c r="J13" s="54" t="s">
        <v>424</v>
      </c>
      <c r="K13" s="55" t="s">
        <v>424</v>
      </c>
      <c r="L13" s="55" t="s">
        <v>424</v>
      </c>
      <c r="M13" s="55" t="s">
        <v>424</v>
      </c>
      <c r="N13" s="55" t="s">
        <v>424</v>
      </c>
      <c r="O13" s="56" t="s">
        <v>424</v>
      </c>
      <c r="P13" s="54" t="s">
        <v>424</v>
      </c>
      <c r="Q13" s="55" t="s">
        <v>424</v>
      </c>
      <c r="R13" s="55" t="s">
        <v>424</v>
      </c>
      <c r="S13" s="55" t="s">
        <v>424</v>
      </c>
      <c r="T13" s="55" t="s">
        <v>424</v>
      </c>
      <c r="U13" s="56" t="s">
        <v>424</v>
      </c>
      <c r="V13" s="54" t="s">
        <v>424</v>
      </c>
      <c r="W13" s="55" t="s">
        <v>424</v>
      </c>
      <c r="X13" s="55" t="s">
        <v>424</v>
      </c>
      <c r="Y13" s="55" t="s">
        <v>424</v>
      </c>
      <c r="Z13" s="55" t="s">
        <v>424</v>
      </c>
      <c r="AA13" s="56" t="s">
        <v>424</v>
      </c>
      <c r="AB13" s="54" t="s">
        <v>424</v>
      </c>
      <c r="AC13" s="55" t="s">
        <v>424</v>
      </c>
      <c r="AD13" s="55" t="s">
        <v>424</v>
      </c>
      <c r="AE13" s="55" t="s">
        <v>424</v>
      </c>
      <c r="AF13" s="55" t="s">
        <v>424</v>
      </c>
      <c r="AG13" s="56" t="s">
        <v>424</v>
      </c>
      <c r="AH13" s="57" t="s">
        <v>424</v>
      </c>
      <c r="AI13" s="58" t="s">
        <v>424</v>
      </c>
      <c r="AJ13" s="58" t="s">
        <v>424</v>
      </c>
      <c r="AK13" s="58" t="s">
        <v>424</v>
      </c>
      <c r="AL13" s="58" t="s">
        <v>424</v>
      </c>
      <c r="AN13" s="575"/>
      <c r="AO13" s="576"/>
      <c r="AP13" s="576"/>
      <c r="AQ13" s="576"/>
      <c r="AR13" s="576"/>
      <c r="AS13" s="577"/>
      <c r="AT13" s="581"/>
      <c r="AU13" s="581"/>
    </row>
    <row r="14" spans="2:47" ht="5.25" customHeight="1" thickBot="1" x14ac:dyDescent="0.3">
      <c r="B14" s="561"/>
      <c r="C14" s="561"/>
      <c r="D14" s="562"/>
      <c r="E14" s="566"/>
      <c r="F14" s="567"/>
      <c r="G14" s="567"/>
      <c r="H14" s="567"/>
      <c r="I14" s="568"/>
      <c r="J14" s="54" t="s">
        <v>424</v>
      </c>
      <c r="K14" s="55" t="s">
        <v>424</v>
      </c>
      <c r="L14" s="55" t="s">
        <v>424</v>
      </c>
      <c r="M14" s="55" t="s">
        <v>424</v>
      </c>
      <c r="N14" s="55" t="s">
        <v>424</v>
      </c>
      <c r="O14" s="56" t="s">
        <v>424</v>
      </c>
      <c r="P14" s="54" t="s">
        <v>424</v>
      </c>
      <c r="Q14" s="55" t="s">
        <v>424</v>
      </c>
      <c r="R14" s="55" t="s">
        <v>424</v>
      </c>
      <c r="S14" s="55" t="s">
        <v>424</v>
      </c>
      <c r="T14" s="55" t="s">
        <v>424</v>
      </c>
      <c r="U14" s="56" t="s">
        <v>424</v>
      </c>
      <c r="V14" s="54" t="s">
        <v>424</v>
      </c>
      <c r="W14" s="55" t="s">
        <v>424</v>
      </c>
      <c r="X14" s="55" t="s">
        <v>424</v>
      </c>
      <c r="Y14" s="55" t="s">
        <v>424</v>
      </c>
      <c r="Z14" s="55" t="s">
        <v>424</v>
      </c>
      <c r="AA14" s="56" t="s">
        <v>424</v>
      </c>
      <c r="AB14" s="54" t="s">
        <v>424</v>
      </c>
      <c r="AC14" s="55" t="s">
        <v>424</v>
      </c>
      <c r="AD14" s="55" t="s">
        <v>424</v>
      </c>
      <c r="AE14" s="55" t="s">
        <v>424</v>
      </c>
      <c r="AF14" s="55" t="s">
        <v>424</v>
      </c>
      <c r="AG14" s="56" t="s">
        <v>424</v>
      </c>
      <c r="AH14" s="57" t="s">
        <v>424</v>
      </c>
      <c r="AI14" s="58" t="s">
        <v>424</v>
      </c>
      <c r="AJ14" s="58" t="s">
        <v>424</v>
      </c>
      <c r="AK14" s="58" t="s">
        <v>424</v>
      </c>
      <c r="AL14" s="58" t="s">
        <v>424</v>
      </c>
      <c r="AN14" s="575"/>
      <c r="AO14" s="576"/>
      <c r="AP14" s="576"/>
      <c r="AQ14" s="576"/>
      <c r="AR14" s="576"/>
      <c r="AS14" s="577"/>
      <c r="AT14" s="581"/>
      <c r="AU14" s="581"/>
    </row>
    <row r="15" spans="2:47" ht="16.5" hidden="1" thickBot="1" x14ac:dyDescent="0.3">
      <c r="B15" s="561"/>
      <c r="C15" s="561"/>
      <c r="D15" s="562"/>
      <c r="E15" s="566"/>
      <c r="F15" s="567"/>
      <c r="G15" s="567"/>
      <c r="H15" s="567"/>
      <c r="I15" s="568"/>
      <c r="J15" s="54" t="s">
        <v>424</v>
      </c>
      <c r="K15" s="55" t="s">
        <v>424</v>
      </c>
      <c r="L15" s="55" t="s">
        <v>424</v>
      </c>
      <c r="M15" s="55" t="s">
        <v>424</v>
      </c>
      <c r="N15" s="55" t="s">
        <v>424</v>
      </c>
      <c r="O15" s="56" t="s">
        <v>424</v>
      </c>
      <c r="P15" s="54" t="s">
        <v>424</v>
      </c>
      <c r="Q15" s="55" t="s">
        <v>424</v>
      </c>
      <c r="R15" s="55" t="s">
        <v>424</v>
      </c>
      <c r="S15" s="55" t="s">
        <v>424</v>
      </c>
      <c r="T15" s="55" t="s">
        <v>424</v>
      </c>
      <c r="U15" s="56" t="s">
        <v>424</v>
      </c>
      <c r="V15" s="54" t="s">
        <v>424</v>
      </c>
      <c r="W15" s="55" t="s">
        <v>424</v>
      </c>
      <c r="X15" s="55" t="s">
        <v>424</v>
      </c>
      <c r="Y15" s="55" t="s">
        <v>424</v>
      </c>
      <c r="Z15" s="55" t="s">
        <v>424</v>
      </c>
      <c r="AA15" s="56" t="s">
        <v>424</v>
      </c>
      <c r="AB15" s="54" t="s">
        <v>424</v>
      </c>
      <c r="AC15" s="55" t="s">
        <v>424</v>
      </c>
      <c r="AD15" s="55" t="s">
        <v>424</v>
      </c>
      <c r="AE15" s="55" t="s">
        <v>424</v>
      </c>
      <c r="AF15" s="55" t="s">
        <v>424</v>
      </c>
      <c r="AG15" s="56" t="s">
        <v>424</v>
      </c>
      <c r="AH15" s="57" t="s">
        <v>424</v>
      </c>
      <c r="AI15" s="58" t="s">
        <v>424</v>
      </c>
      <c r="AJ15" s="58" t="s">
        <v>424</v>
      </c>
      <c r="AK15" s="58" t="s">
        <v>424</v>
      </c>
      <c r="AL15" s="58" t="s">
        <v>424</v>
      </c>
      <c r="AN15" s="575"/>
      <c r="AO15" s="576"/>
      <c r="AP15" s="576"/>
      <c r="AQ15" s="576"/>
      <c r="AR15" s="576"/>
      <c r="AS15" s="577"/>
      <c r="AT15" s="35"/>
      <c r="AU15" s="35"/>
    </row>
    <row r="16" spans="2:47" ht="16.5" hidden="1" thickBot="1" x14ac:dyDescent="0.3">
      <c r="B16" s="561"/>
      <c r="C16" s="561"/>
      <c r="D16" s="562"/>
      <c r="E16" s="566"/>
      <c r="F16" s="567"/>
      <c r="G16" s="567"/>
      <c r="H16" s="567"/>
      <c r="I16" s="568"/>
      <c r="J16" s="54" t="s">
        <v>424</v>
      </c>
      <c r="K16" s="55" t="s">
        <v>424</v>
      </c>
      <c r="L16" s="55" t="s">
        <v>424</v>
      </c>
      <c r="M16" s="55" t="s">
        <v>424</v>
      </c>
      <c r="N16" s="55" t="s">
        <v>424</v>
      </c>
      <c r="O16" s="56" t="s">
        <v>424</v>
      </c>
      <c r="P16" s="54" t="s">
        <v>424</v>
      </c>
      <c r="Q16" s="55" t="s">
        <v>424</v>
      </c>
      <c r="R16" s="55" t="s">
        <v>424</v>
      </c>
      <c r="S16" s="55" t="s">
        <v>424</v>
      </c>
      <c r="T16" s="55" t="s">
        <v>424</v>
      </c>
      <c r="U16" s="56" t="s">
        <v>424</v>
      </c>
      <c r="V16" s="54" t="s">
        <v>424</v>
      </c>
      <c r="W16" s="55" t="s">
        <v>424</v>
      </c>
      <c r="X16" s="55" t="s">
        <v>424</v>
      </c>
      <c r="Y16" s="55" t="s">
        <v>424</v>
      </c>
      <c r="Z16" s="55" t="s">
        <v>424</v>
      </c>
      <c r="AA16" s="56" t="s">
        <v>424</v>
      </c>
      <c r="AB16" s="54" t="s">
        <v>424</v>
      </c>
      <c r="AC16" s="55" t="s">
        <v>424</v>
      </c>
      <c r="AD16" s="55" t="s">
        <v>424</v>
      </c>
      <c r="AE16" s="55" t="s">
        <v>424</v>
      </c>
      <c r="AF16" s="55" t="s">
        <v>424</v>
      </c>
      <c r="AG16" s="56" t="s">
        <v>424</v>
      </c>
      <c r="AH16" s="57" t="s">
        <v>424</v>
      </c>
      <c r="AI16" s="58" t="s">
        <v>424</v>
      </c>
      <c r="AJ16" s="58" t="s">
        <v>424</v>
      </c>
      <c r="AK16" s="58" t="s">
        <v>424</v>
      </c>
      <c r="AL16" s="58" t="s">
        <v>424</v>
      </c>
      <c r="AN16" s="575"/>
      <c r="AO16" s="576"/>
      <c r="AP16" s="576"/>
      <c r="AQ16" s="576"/>
      <c r="AR16" s="576"/>
      <c r="AS16" s="577"/>
      <c r="AT16" s="35"/>
      <c r="AU16" s="35"/>
    </row>
    <row r="17" spans="2:47" ht="16.5" hidden="1" thickBot="1" x14ac:dyDescent="0.3">
      <c r="B17" s="561"/>
      <c r="C17" s="561"/>
      <c r="D17" s="562"/>
      <c r="E17" s="569"/>
      <c r="F17" s="570"/>
      <c r="G17" s="570"/>
      <c r="H17" s="570"/>
      <c r="I17" s="571"/>
      <c r="J17" s="59" t="s">
        <v>424</v>
      </c>
      <c r="K17" s="60" t="s">
        <v>424</v>
      </c>
      <c r="L17" s="60" t="s">
        <v>424</v>
      </c>
      <c r="M17" s="60" t="s">
        <v>424</v>
      </c>
      <c r="N17" s="60" t="s">
        <v>424</v>
      </c>
      <c r="O17" s="61" t="s">
        <v>424</v>
      </c>
      <c r="P17" s="54" t="s">
        <v>424</v>
      </c>
      <c r="Q17" s="55" t="s">
        <v>424</v>
      </c>
      <c r="R17" s="55" t="s">
        <v>424</v>
      </c>
      <c r="S17" s="55" t="s">
        <v>424</v>
      </c>
      <c r="T17" s="55" t="s">
        <v>424</v>
      </c>
      <c r="U17" s="56" t="s">
        <v>424</v>
      </c>
      <c r="V17" s="59" t="s">
        <v>424</v>
      </c>
      <c r="W17" s="60" t="s">
        <v>424</v>
      </c>
      <c r="X17" s="60" t="s">
        <v>424</v>
      </c>
      <c r="Y17" s="60" t="s">
        <v>424</v>
      </c>
      <c r="Z17" s="60" t="s">
        <v>424</v>
      </c>
      <c r="AA17" s="61" t="s">
        <v>424</v>
      </c>
      <c r="AB17" s="54" t="s">
        <v>424</v>
      </c>
      <c r="AC17" s="55" t="s">
        <v>424</v>
      </c>
      <c r="AD17" s="55" t="s">
        <v>424</v>
      </c>
      <c r="AE17" s="55" t="s">
        <v>424</v>
      </c>
      <c r="AF17" s="55" t="s">
        <v>424</v>
      </c>
      <c r="AG17" s="56" t="s">
        <v>424</v>
      </c>
      <c r="AH17" s="62" t="s">
        <v>424</v>
      </c>
      <c r="AI17" s="63" t="s">
        <v>424</v>
      </c>
      <c r="AJ17" s="63" t="s">
        <v>424</v>
      </c>
      <c r="AK17" s="63" t="s">
        <v>424</v>
      </c>
      <c r="AL17" s="63" t="s">
        <v>424</v>
      </c>
      <c r="AN17" s="578"/>
      <c r="AO17" s="579"/>
      <c r="AP17" s="579"/>
      <c r="AQ17" s="579"/>
      <c r="AR17" s="579"/>
      <c r="AS17" s="580"/>
      <c r="AT17" s="35"/>
      <c r="AU17" s="35"/>
    </row>
    <row r="18" spans="2:47" ht="15.75" customHeight="1" x14ac:dyDescent="0.25">
      <c r="B18" s="561"/>
      <c r="C18" s="561"/>
      <c r="D18" s="562"/>
      <c r="E18" s="563" t="s">
        <v>162</v>
      </c>
      <c r="F18" s="564"/>
      <c r="G18" s="564"/>
      <c r="H18" s="564"/>
      <c r="I18" s="564"/>
      <c r="J18" s="224" t="s">
        <v>424</v>
      </c>
      <c r="K18" s="225" t="s">
        <v>424</v>
      </c>
      <c r="L18" s="225" t="s">
        <v>424</v>
      </c>
      <c r="M18" s="225" t="s">
        <v>424</v>
      </c>
      <c r="N18" s="225" t="s">
        <v>424</v>
      </c>
      <c r="O18" s="226" t="s">
        <v>424</v>
      </c>
      <c r="P18" s="224" t="s">
        <v>424</v>
      </c>
      <c r="Q18" s="225" t="s">
        <v>424</v>
      </c>
      <c r="R18" s="64" t="s">
        <v>424</v>
      </c>
      <c r="S18" s="64" t="s">
        <v>424</v>
      </c>
      <c r="T18" s="64" t="s">
        <v>424</v>
      </c>
      <c r="U18" s="65" t="s">
        <v>424</v>
      </c>
      <c r="V18" s="49" t="s">
        <v>424</v>
      </c>
      <c r="W18" s="50" t="s">
        <v>424</v>
      </c>
      <c r="X18" s="50" t="s">
        <v>424</v>
      </c>
      <c r="Y18" s="50" t="s">
        <v>424</v>
      </c>
      <c r="Z18" s="50" t="s">
        <v>424</v>
      </c>
      <c r="AA18" s="51" t="s">
        <v>424</v>
      </c>
      <c r="AB18" s="49" t="s">
        <v>424</v>
      </c>
      <c r="AC18" s="50" t="s">
        <v>424</v>
      </c>
      <c r="AD18" s="50" t="s">
        <v>424</v>
      </c>
      <c r="AE18" s="50" t="s">
        <v>424</v>
      </c>
      <c r="AF18" s="50" t="s">
        <v>424</v>
      </c>
      <c r="AG18" s="51" t="s">
        <v>424</v>
      </c>
      <c r="AH18" s="52" t="s">
        <v>424</v>
      </c>
      <c r="AI18" s="53" t="s">
        <v>424</v>
      </c>
      <c r="AJ18" s="53" t="s">
        <v>424</v>
      </c>
      <c r="AK18" s="53" t="s">
        <v>424</v>
      </c>
      <c r="AL18" s="53" t="s">
        <v>424</v>
      </c>
      <c r="AN18" s="583" t="s">
        <v>163</v>
      </c>
      <c r="AO18" s="584"/>
      <c r="AP18" s="584"/>
      <c r="AQ18" s="584"/>
      <c r="AR18" s="584"/>
      <c r="AS18" s="584"/>
      <c r="AT18" s="589" t="s">
        <v>425</v>
      </c>
      <c r="AU18" s="590"/>
    </row>
    <row r="19" spans="2:47" ht="15.75" customHeight="1" x14ac:dyDescent="0.25">
      <c r="B19" s="561"/>
      <c r="C19" s="561"/>
      <c r="D19" s="562"/>
      <c r="E19" s="582"/>
      <c r="F19" s="567"/>
      <c r="G19" s="567"/>
      <c r="H19" s="567"/>
      <c r="I19" s="567"/>
      <c r="J19" s="227" t="s">
        <v>424</v>
      </c>
      <c r="K19" s="228" t="s">
        <v>424</v>
      </c>
      <c r="L19" s="228" t="s">
        <v>424</v>
      </c>
      <c r="M19" s="228" t="s">
        <v>424</v>
      </c>
      <c r="N19" s="228" t="s">
        <v>424</v>
      </c>
      <c r="O19" s="229" t="s">
        <v>424</v>
      </c>
      <c r="P19" s="227" t="s">
        <v>424</v>
      </c>
      <c r="Q19" s="228" t="s">
        <v>424</v>
      </c>
      <c r="R19" s="67" t="s">
        <v>424</v>
      </c>
      <c r="S19" s="67" t="s">
        <v>424</v>
      </c>
      <c r="T19" s="67" t="s">
        <v>424</v>
      </c>
      <c r="U19" s="68" t="s">
        <v>424</v>
      </c>
      <c r="V19" s="54" t="s">
        <v>424</v>
      </c>
      <c r="W19" s="55" t="s">
        <v>424</v>
      </c>
      <c r="X19" s="55" t="s">
        <v>424</v>
      </c>
      <c r="Y19" s="55" t="s">
        <v>424</v>
      </c>
      <c r="Z19" s="55" t="s">
        <v>424</v>
      </c>
      <c r="AA19" s="56" t="s">
        <v>424</v>
      </c>
      <c r="AB19" s="54" t="s">
        <v>424</v>
      </c>
      <c r="AC19" s="55" t="s">
        <v>424</v>
      </c>
      <c r="AD19" s="55" t="s">
        <v>424</v>
      </c>
      <c r="AE19" s="55" t="s">
        <v>424</v>
      </c>
      <c r="AF19" s="55" t="s">
        <v>424</v>
      </c>
      <c r="AG19" s="56" t="s">
        <v>424</v>
      </c>
      <c r="AH19" s="57" t="s">
        <v>424</v>
      </c>
      <c r="AI19" s="58" t="s">
        <v>424</v>
      </c>
      <c r="AJ19" s="58" t="s">
        <v>424</v>
      </c>
      <c r="AK19" s="58" t="s">
        <v>424</v>
      </c>
      <c r="AL19" s="58" t="s">
        <v>424</v>
      </c>
      <c r="AN19" s="585"/>
      <c r="AO19" s="586"/>
      <c r="AP19" s="586"/>
      <c r="AQ19" s="586"/>
      <c r="AR19" s="586"/>
      <c r="AS19" s="586"/>
      <c r="AT19" s="591"/>
      <c r="AU19" s="592"/>
    </row>
    <row r="20" spans="2:47" ht="15.75" customHeight="1" x14ac:dyDescent="0.25">
      <c r="B20" s="561"/>
      <c r="C20" s="561"/>
      <c r="D20" s="562"/>
      <c r="E20" s="566"/>
      <c r="F20" s="567"/>
      <c r="G20" s="567"/>
      <c r="H20" s="567"/>
      <c r="I20" s="567"/>
      <c r="J20" s="227" t="s">
        <v>424</v>
      </c>
      <c r="K20" s="228" t="s">
        <v>424</v>
      </c>
      <c r="L20" s="228" t="s">
        <v>424</v>
      </c>
      <c r="M20" s="228" t="s">
        <v>424</v>
      </c>
      <c r="N20" s="228" t="s">
        <v>424</v>
      </c>
      <c r="O20" s="229" t="s">
        <v>424</v>
      </c>
      <c r="P20" s="227" t="s">
        <v>424</v>
      </c>
      <c r="Q20" s="228" t="s">
        <v>424</v>
      </c>
      <c r="R20" s="67" t="s">
        <v>424</v>
      </c>
      <c r="S20" s="67" t="s">
        <v>424</v>
      </c>
      <c r="T20" s="67" t="s">
        <v>424</v>
      </c>
      <c r="U20" s="68" t="s">
        <v>424</v>
      </c>
      <c r="V20" s="54" t="s">
        <v>424</v>
      </c>
      <c r="W20" s="55" t="s">
        <v>424</v>
      </c>
      <c r="X20" s="55" t="s">
        <v>424</v>
      </c>
      <c r="Y20" s="55" t="s">
        <v>424</v>
      </c>
      <c r="Z20" s="55" t="s">
        <v>424</v>
      </c>
      <c r="AA20" s="56" t="s">
        <v>424</v>
      </c>
      <c r="AB20" s="54" t="s">
        <v>424</v>
      </c>
      <c r="AC20" s="55" t="s">
        <v>424</v>
      </c>
      <c r="AD20" s="55" t="s">
        <v>424</v>
      </c>
      <c r="AE20" s="55" t="s">
        <v>424</v>
      </c>
      <c r="AF20" s="55" t="s">
        <v>424</v>
      </c>
      <c r="AG20" s="56" t="s">
        <v>424</v>
      </c>
      <c r="AH20" s="57" t="s">
        <v>424</v>
      </c>
      <c r="AI20" s="58" t="s">
        <v>424</v>
      </c>
      <c r="AJ20" s="58" t="s">
        <v>424</v>
      </c>
      <c r="AK20" s="58" t="s">
        <v>424</v>
      </c>
      <c r="AL20" s="58" t="s">
        <v>424</v>
      </c>
      <c r="AN20" s="585"/>
      <c r="AO20" s="586"/>
      <c r="AP20" s="586"/>
      <c r="AQ20" s="586"/>
      <c r="AR20" s="586"/>
      <c r="AS20" s="586"/>
      <c r="AT20" s="591"/>
      <c r="AU20" s="592"/>
    </row>
    <row r="21" spans="2:47" ht="15.75" customHeight="1" x14ac:dyDescent="0.25">
      <c r="B21" s="561"/>
      <c r="C21" s="561"/>
      <c r="D21" s="562"/>
      <c r="E21" s="566"/>
      <c r="F21" s="567"/>
      <c r="G21" s="567"/>
      <c r="H21" s="567"/>
      <c r="I21" s="567"/>
      <c r="J21" s="227" t="s">
        <v>424</v>
      </c>
      <c r="K21" s="228" t="s">
        <v>424</v>
      </c>
      <c r="L21" s="228" t="s">
        <v>424</v>
      </c>
      <c r="M21" s="228" t="s">
        <v>424</v>
      </c>
      <c r="N21" s="228" t="s">
        <v>424</v>
      </c>
      <c r="O21" s="229" t="s">
        <v>424</v>
      </c>
      <c r="P21" s="227" t="s">
        <v>424</v>
      </c>
      <c r="Q21" s="228" t="s">
        <v>424</v>
      </c>
      <c r="R21" s="67" t="s">
        <v>424</v>
      </c>
      <c r="S21" s="67" t="s">
        <v>424</v>
      </c>
      <c r="T21" s="67" t="s">
        <v>424</v>
      </c>
      <c r="U21" s="68" t="s">
        <v>424</v>
      </c>
      <c r="V21" s="54" t="s">
        <v>424</v>
      </c>
      <c r="W21" s="55" t="s">
        <v>424</v>
      </c>
      <c r="X21" s="55" t="s">
        <v>424</v>
      </c>
      <c r="Y21" s="55" t="s">
        <v>424</v>
      </c>
      <c r="Z21" s="55" t="s">
        <v>424</v>
      </c>
      <c r="AA21" s="56" t="s">
        <v>424</v>
      </c>
      <c r="AB21" s="54" t="s">
        <v>424</v>
      </c>
      <c r="AC21" s="55" t="s">
        <v>424</v>
      </c>
      <c r="AD21" s="55" t="s">
        <v>424</v>
      </c>
      <c r="AE21" s="55" t="s">
        <v>424</v>
      </c>
      <c r="AF21" s="55" t="s">
        <v>424</v>
      </c>
      <c r="AG21" s="56" t="s">
        <v>424</v>
      </c>
      <c r="AH21" s="57" t="s">
        <v>424</v>
      </c>
      <c r="AI21" s="58" t="s">
        <v>424</v>
      </c>
      <c r="AJ21" s="58" t="s">
        <v>424</v>
      </c>
      <c r="AK21" s="58" t="s">
        <v>424</v>
      </c>
      <c r="AL21" s="58" t="s">
        <v>424</v>
      </c>
      <c r="AN21" s="585"/>
      <c r="AO21" s="586"/>
      <c r="AP21" s="586"/>
      <c r="AQ21" s="586"/>
      <c r="AR21" s="586"/>
      <c r="AS21" s="586"/>
      <c r="AT21" s="591"/>
      <c r="AU21" s="592"/>
    </row>
    <row r="22" spans="2:47" ht="15.75" customHeight="1" x14ac:dyDescent="0.25">
      <c r="B22" s="561"/>
      <c r="C22" s="561"/>
      <c r="D22" s="562"/>
      <c r="E22" s="566"/>
      <c r="F22" s="567"/>
      <c r="G22" s="567"/>
      <c r="H22" s="567"/>
      <c r="I22" s="567"/>
      <c r="J22" s="227" t="s">
        <v>424</v>
      </c>
      <c r="K22" s="228" t="s">
        <v>424</v>
      </c>
      <c r="L22" s="228" t="s">
        <v>424</v>
      </c>
      <c r="M22" s="228" t="s">
        <v>424</v>
      </c>
      <c r="N22" s="228" t="s">
        <v>424</v>
      </c>
      <c r="O22" s="229" t="s">
        <v>424</v>
      </c>
      <c r="P22" s="227" t="s">
        <v>424</v>
      </c>
      <c r="Q22" s="228" t="s">
        <v>424</v>
      </c>
      <c r="R22" s="67" t="s">
        <v>424</v>
      </c>
      <c r="S22" s="67" t="s">
        <v>424</v>
      </c>
      <c r="T22" s="67" t="s">
        <v>424</v>
      </c>
      <c r="U22" s="68" t="s">
        <v>424</v>
      </c>
      <c r="V22" s="54" t="s">
        <v>424</v>
      </c>
      <c r="W22" s="55" t="s">
        <v>424</v>
      </c>
      <c r="X22" s="55" t="s">
        <v>424</v>
      </c>
      <c r="Y22" s="55" t="s">
        <v>424</v>
      </c>
      <c r="Z22" s="55" t="s">
        <v>424</v>
      </c>
      <c r="AA22" s="56" t="s">
        <v>424</v>
      </c>
      <c r="AB22" s="54" t="s">
        <v>424</v>
      </c>
      <c r="AC22" s="55" t="s">
        <v>424</v>
      </c>
      <c r="AD22" s="55" t="s">
        <v>424</v>
      </c>
      <c r="AE22" s="55" t="s">
        <v>424</v>
      </c>
      <c r="AF22" s="55" t="s">
        <v>424</v>
      </c>
      <c r="AG22" s="56" t="s">
        <v>424</v>
      </c>
      <c r="AH22" s="57" t="s">
        <v>424</v>
      </c>
      <c r="AI22" s="58" t="s">
        <v>424</v>
      </c>
      <c r="AJ22" s="58" t="s">
        <v>424</v>
      </c>
      <c r="AK22" s="58" t="s">
        <v>424</v>
      </c>
      <c r="AL22" s="58" t="s">
        <v>424</v>
      </c>
      <c r="AN22" s="585"/>
      <c r="AO22" s="586"/>
      <c r="AP22" s="586"/>
      <c r="AQ22" s="586"/>
      <c r="AR22" s="586"/>
      <c r="AS22" s="586"/>
      <c r="AT22" s="591"/>
      <c r="AU22" s="592"/>
    </row>
    <row r="23" spans="2:47" ht="0.75" customHeight="1" x14ac:dyDescent="0.25">
      <c r="B23" s="561"/>
      <c r="C23" s="561"/>
      <c r="D23" s="562"/>
      <c r="E23" s="566"/>
      <c r="F23" s="567"/>
      <c r="G23" s="567"/>
      <c r="H23" s="567"/>
      <c r="I23" s="567"/>
      <c r="J23" s="227" t="s">
        <v>424</v>
      </c>
      <c r="K23" s="228" t="s">
        <v>424</v>
      </c>
      <c r="L23" s="228" t="s">
        <v>424</v>
      </c>
      <c r="M23" s="228" t="s">
        <v>424</v>
      </c>
      <c r="N23" s="228" t="s">
        <v>424</v>
      </c>
      <c r="O23" s="229" t="s">
        <v>424</v>
      </c>
      <c r="P23" s="227" t="s">
        <v>424</v>
      </c>
      <c r="Q23" s="228" t="s">
        <v>424</v>
      </c>
      <c r="R23" s="67" t="s">
        <v>424</v>
      </c>
      <c r="S23" s="67" t="s">
        <v>424</v>
      </c>
      <c r="T23" s="67" t="s">
        <v>424</v>
      </c>
      <c r="U23" s="68" t="s">
        <v>424</v>
      </c>
      <c r="V23" s="54" t="s">
        <v>424</v>
      </c>
      <c r="W23" s="55" t="s">
        <v>424</v>
      </c>
      <c r="X23" s="55" t="s">
        <v>424</v>
      </c>
      <c r="Y23" s="55" t="s">
        <v>424</v>
      </c>
      <c r="Z23" s="55" t="s">
        <v>424</v>
      </c>
      <c r="AA23" s="56" t="s">
        <v>424</v>
      </c>
      <c r="AB23" s="54" t="s">
        <v>424</v>
      </c>
      <c r="AC23" s="55" t="s">
        <v>424</v>
      </c>
      <c r="AD23" s="55" t="s">
        <v>424</v>
      </c>
      <c r="AE23" s="55" t="s">
        <v>424</v>
      </c>
      <c r="AF23" s="55" t="s">
        <v>424</v>
      </c>
      <c r="AG23" s="56" t="s">
        <v>424</v>
      </c>
      <c r="AH23" s="57" t="s">
        <v>424</v>
      </c>
      <c r="AI23" s="58" t="s">
        <v>424</v>
      </c>
      <c r="AJ23" s="58" t="s">
        <v>424</v>
      </c>
      <c r="AK23" s="58" t="s">
        <v>424</v>
      </c>
      <c r="AL23" s="58" t="s">
        <v>424</v>
      </c>
      <c r="AN23" s="585"/>
      <c r="AO23" s="586"/>
      <c r="AP23" s="586"/>
      <c r="AQ23" s="586"/>
      <c r="AR23" s="586"/>
      <c r="AS23" s="586"/>
      <c r="AT23" s="591"/>
      <c r="AU23" s="592"/>
    </row>
    <row r="24" spans="2:47" ht="15.75" hidden="1" customHeight="1" x14ac:dyDescent="0.25">
      <c r="B24" s="561"/>
      <c r="C24" s="561"/>
      <c r="D24" s="562"/>
      <c r="E24" s="566"/>
      <c r="F24" s="567"/>
      <c r="G24" s="567"/>
      <c r="H24" s="567"/>
      <c r="I24" s="567"/>
      <c r="J24" s="227" t="s">
        <v>424</v>
      </c>
      <c r="K24" s="228" t="s">
        <v>424</v>
      </c>
      <c r="L24" s="228" t="s">
        <v>424</v>
      </c>
      <c r="M24" s="228" t="s">
        <v>424</v>
      </c>
      <c r="N24" s="228" t="s">
        <v>424</v>
      </c>
      <c r="O24" s="229" t="s">
        <v>424</v>
      </c>
      <c r="P24" s="227" t="s">
        <v>424</v>
      </c>
      <c r="Q24" s="228" t="s">
        <v>424</v>
      </c>
      <c r="R24" s="67" t="s">
        <v>424</v>
      </c>
      <c r="S24" s="67" t="s">
        <v>424</v>
      </c>
      <c r="T24" s="67" t="s">
        <v>424</v>
      </c>
      <c r="U24" s="68" t="s">
        <v>424</v>
      </c>
      <c r="V24" s="54" t="s">
        <v>424</v>
      </c>
      <c r="W24" s="55" t="s">
        <v>424</v>
      </c>
      <c r="X24" s="55" t="s">
        <v>424</v>
      </c>
      <c r="Y24" s="55" t="s">
        <v>424</v>
      </c>
      <c r="Z24" s="55" t="s">
        <v>424</v>
      </c>
      <c r="AA24" s="56" t="s">
        <v>424</v>
      </c>
      <c r="AB24" s="54" t="s">
        <v>424</v>
      </c>
      <c r="AC24" s="55" t="s">
        <v>424</v>
      </c>
      <c r="AD24" s="55" t="s">
        <v>424</v>
      </c>
      <c r="AE24" s="55" t="s">
        <v>424</v>
      </c>
      <c r="AF24" s="55" t="s">
        <v>424</v>
      </c>
      <c r="AG24" s="56" t="s">
        <v>424</v>
      </c>
      <c r="AH24" s="57" t="s">
        <v>424</v>
      </c>
      <c r="AI24" s="58" t="s">
        <v>424</v>
      </c>
      <c r="AJ24" s="58" t="s">
        <v>424</v>
      </c>
      <c r="AK24" s="58" t="s">
        <v>424</v>
      </c>
      <c r="AL24" s="58" t="s">
        <v>424</v>
      </c>
      <c r="AN24" s="585"/>
      <c r="AO24" s="586"/>
      <c r="AP24" s="586"/>
      <c r="AQ24" s="586"/>
      <c r="AR24" s="586"/>
      <c r="AS24" s="586"/>
      <c r="AT24" s="591"/>
      <c r="AU24" s="592"/>
    </row>
    <row r="25" spans="2:47" ht="15.75" hidden="1" customHeight="1" thickBot="1" x14ac:dyDescent="0.3">
      <c r="B25" s="561"/>
      <c r="C25" s="561"/>
      <c r="D25" s="562"/>
      <c r="E25" s="566"/>
      <c r="F25" s="567"/>
      <c r="G25" s="567"/>
      <c r="H25" s="567"/>
      <c r="I25" s="567"/>
      <c r="J25" s="227" t="s">
        <v>424</v>
      </c>
      <c r="K25" s="228" t="s">
        <v>424</v>
      </c>
      <c r="L25" s="228" t="s">
        <v>424</v>
      </c>
      <c r="M25" s="228" t="s">
        <v>424</v>
      </c>
      <c r="N25" s="228" t="s">
        <v>424</v>
      </c>
      <c r="O25" s="229" t="s">
        <v>424</v>
      </c>
      <c r="P25" s="227" t="s">
        <v>424</v>
      </c>
      <c r="Q25" s="228" t="s">
        <v>424</v>
      </c>
      <c r="R25" s="67" t="s">
        <v>424</v>
      </c>
      <c r="S25" s="67" t="s">
        <v>424</v>
      </c>
      <c r="T25" s="67" t="s">
        <v>424</v>
      </c>
      <c r="U25" s="68" t="s">
        <v>424</v>
      </c>
      <c r="V25" s="54" t="s">
        <v>424</v>
      </c>
      <c r="W25" s="55" t="s">
        <v>424</v>
      </c>
      <c r="X25" s="55" t="s">
        <v>424</v>
      </c>
      <c r="Y25" s="55" t="s">
        <v>424</v>
      </c>
      <c r="Z25" s="55" t="s">
        <v>424</v>
      </c>
      <c r="AA25" s="56" t="s">
        <v>424</v>
      </c>
      <c r="AB25" s="54" t="s">
        <v>424</v>
      </c>
      <c r="AC25" s="55" t="s">
        <v>424</v>
      </c>
      <c r="AD25" s="55" t="s">
        <v>424</v>
      </c>
      <c r="AE25" s="55" t="s">
        <v>424</v>
      </c>
      <c r="AF25" s="55" t="s">
        <v>424</v>
      </c>
      <c r="AG25" s="56" t="s">
        <v>424</v>
      </c>
      <c r="AH25" s="57" t="s">
        <v>424</v>
      </c>
      <c r="AI25" s="58" t="s">
        <v>424</v>
      </c>
      <c r="AJ25" s="58" t="s">
        <v>424</v>
      </c>
      <c r="AK25" s="58" t="s">
        <v>424</v>
      </c>
      <c r="AL25" s="58" t="s">
        <v>424</v>
      </c>
      <c r="AN25" s="585"/>
      <c r="AO25" s="586"/>
      <c r="AP25" s="586"/>
      <c r="AQ25" s="586"/>
      <c r="AR25" s="586"/>
      <c r="AS25" s="586"/>
      <c r="AT25" s="591"/>
      <c r="AU25" s="592"/>
    </row>
    <row r="26" spans="2:47" ht="15.75" hidden="1" customHeight="1" thickBot="1" x14ac:dyDescent="0.3">
      <c r="B26" s="561"/>
      <c r="C26" s="561"/>
      <c r="D26" s="562"/>
      <c r="E26" s="566"/>
      <c r="F26" s="567"/>
      <c r="G26" s="567"/>
      <c r="H26" s="567"/>
      <c r="I26" s="567"/>
      <c r="J26" s="227" t="s">
        <v>424</v>
      </c>
      <c r="K26" s="228" t="s">
        <v>424</v>
      </c>
      <c r="L26" s="228" t="s">
        <v>424</v>
      </c>
      <c r="M26" s="228" t="s">
        <v>424</v>
      </c>
      <c r="N26" s="228" t="s">
        <v>424</v>
      </c>
      <c r="O26" s="229" t="s">
        <v>424</v>
      </c>
      <c r="P26" s="227" t="s">
        <v>424</v>
      </c>
      <c r="Q26" s="228" t="s">
        <v>424</v>
      </c>
      <c r="R26" s="67" t="s">
        <v>424</v>
      </c>
      <c r="S26" s="67" t="s">
        <v>424</v>
      </c>
      <c r="T26" s="67" t="s">
        <v>424</v>
      </c>
      <c r="U26" s="68" t="s">
        <v>424</v>
      </c>
      <c r="V26" s="54" t="s">
        <v>424</v>
      </c>
      <c r="W26" s="55" t="s">
        <v>424</v>
      </c>
      <c r="X26" s="55" t="s">
        <v>424</v>
      </c>
      <c r="Y26" s="55" t="s">
        <v>424</v>
      </c>
      <c r="Z26" s="55" t="s">
        <v>424</v>
      </c>
      <c r="AA26" s="56" t="s">
        <v>424</v>
      </c>
      <c r="AB26" s="54" t="s">
        <v>424</v>
      </c>
      <c r="AC26" s="55" t="s">
        <v>424</v>
      </c>
      <c r="AD26" s="55" t="s">
        <v>424</v>
      </c>
      <c r="AE26" s="55" t="s">
        <v>424</v>
      </c>
      <c r="AF26" s="55" t="s">
        <v>424</v>
      </c>
      <c r="AG26" s="56" t="s">
        <v>424</v>
      </c>
      <c r="AH26" s="57" t="s">
        <v>424</v>
      </c>
      <c r="AI26" s="58" t="s">
        <v>424</v>
      </c>
      <c r="AJ26" s="58" t="s">
        <v>424</v>
      </c>
      <c r="AK26" s="58" t="s">
        <v>424</v>
      </c>
      <c r="AL26" s="58" t="s">
        <v>424</v>
      </c>
      <c r="AN26" s="585"/>
      <c r="AO26" s="586"/>
      <c r="AP26" s="586"/>
      <c r="AQ26" s="586"/>
      <c r="AR26" s="586"/>
      <c r="AS26" s="586"/>
      <c r="AT26" s="591"/>
      <c r="AU26" s="592"/>
    </row>
    <row r="27" spans="2:47" ht="21" customHeight="1" thickBot="1" x14ac:dyDescent="0.3">
      <c r="B27" s="561"/>
      <c r="C27" s="561"/>
      <c r="D27" s="562"/>
      <c r="E27" s="569"/>
      <c r="F27" s="570"/>
      <c r="G27" s="570"/>
      <c r="H27" s="570"/>
      <c r="I27" s="570"/>
      <c r="J27" s="230" t="s">
        <v>424</v>
      </c>
      <c r="K27" s="231" t="s">
        <v>424</v>
      </c>
      <c r="L27" s="231" t="s">
        <v>424</v>
      </c>
      <c r="M27" s="231" t="s">
        <v>424</v>
      </c>
      <c r="N27" s="231" t="s">
        <v>424</v>
      </c>
      <c r="O27" s="232" t="s">
        <v>424</v>
      </c>
      <c r="P27" s="230" t="s">
        <v>424</v>
      </c>
      <c r="Q27" s="231" t="s">
        <v>424</v>
      </c>
      <c r="R27" s="70" t="s">
        <v>424</v>
      </c>
      <c r="S27" s="70" t="s">
        <v>424</v>
      </c>
      <c r="T27" s="70" t="s">
        <v>424</v>
      </c>
      <c r="U27" s="71" t="s">
        <v>424</v>
      </c>
      <c r="V27" s="59" t="s">
        <v>424</v>
      </c>
      <c r="W27" s="60" t="s">
        <v>424</v>
      </c>
      <c r="X27" s="60" t="s">
        <v>424</v>
      </c>
      <c r="Y27" s="60" t="s">
        <v>424</v>
      </c>
      <c r="Z27" s="60" t="s">
        <v>424</v>
      </c>
      <c r="AA27" s="61" t="s">
        <v>424</v>
      </c>
      <c r="AB27" s="59" t="s">
        <v>424</v>
      </c>
      <c r="AC27" s="60" t="s">
        <v>424</v>
      </c>
      <c r="AD27" s="60" t="s">
        <v>424</v>
      </c>
      <c r="AE27" s="60" t="s">
        <v>424</v>
      </c>
      <c r="AF27" s="60" t="s">
        <v>424</v>
      </c>
      <c r="AG27" s="61" t="s">
        <v>424</v>
      </c>
      <c r="AH27" s="62" t="s">
        <v>424</v>
      </c>
      <c r="AI27" s="63" t="s">
        <v>424</v>
      </c>
      <c r="AJ27" s="63" t="s">
        <v>424</v>
      </c>
      <c r="AK27" s="63" t="s">
        <v>424</v>
      </c>
      <c r="AL27" s="63" t="s">
        <v>424</v>
      </c>
      <c r="AN27" s="587"/>
      <c r="AO27" s="588"/>
      <c r="AP27" s="588"/>
      <c r="AQ27" s="588"/>
      <c r="AR27" s="588"/>
      <c r="AS27" s="588"/>
      <c r="AT27" s="593"/>
      <c r="AU27" s="594"/>
    </row>
    <row r="28" spans="2:47" ht="15.75" customHeight="1" x14ac:dyDescent="0.25">
      <c r="B28" s="561"/>
      <c r="C28" s="561"/>
      <c r="D28" s="562"/>
      <c r="E28" s="563" t="s">
        <v>164</v>
      </c>
      <c r="F28" s="564"/>
      <c r="G28" s="564"/>
      <c r="H28" s="564"/>
      <c r="I28" s="565"/>
      <c r="J28" s="224" t="s">
        <v>424</v>
      </c>
      <c r="K28" s="225" t="s">
        <v>424</v>
      </c>
      <c r="L28" s="225" t="s">
        <v>424</v>
      </c>
      <c r="M28" s="225" t="s">
        <v>424</v>
      </c>
      <c r="N28" s="225" t="s">
        <v>424</v>
      </c>
      <c r="O28" s="226" t="s">
        <v>424</v>
      </c>
      <c r="P28" s="224" t="s">
        <v>424</v>
      </c>
      <c r="Q28" s="225" t="s">
        <v>424</v>
      </c>
      <c r="R28" s="225" t="s">
        <v>424</v>
      </c>
      <c r="S28" s="225" t="s">
        <v>424</v>
      </c>
      <c r="T28" s="225" t="s">
        <v>424</v>
      </c>
      <c r="U28" s="226" t="s">
        <v>424</v>
      </c>
      <c r="V28" s="224" t="s">
        <v>424</v>
      </c>
      <c r="W28" s="225" t="s">
        <v>424</v>
      </c>
      <c r="X28" s="64" t="s">
        <v>424</v>
      </c>
      <c r="Y28" s="64" t="s">
        <v>424</v>
      </c>
      <c r="Z28" s="64" t="s">
        <v>424</v>
      </c>
      <c r="AA28" s="65" t="s">
        <v>424</v>
      </c>
      <c r="AB28" s="49" t="s">
        <v>424</v>
      </c>
      <c r="AC28" s="50" t="s">
        <v>424</v>
      </c>
      <c r="AD28" s="50" t="s">
        <v>424</v>
      </c>
      <c r="AE28" s="50" t="s">
        <v>424</v>
      </c>
      <c r="AF28" s="50" t="s">
        <v>424</v>
      </c>
      <c r="AG28" s="51" t="s">
        <v>424</v>
      </c>
      <c r="AH28" s="52" t="s">
        <v>424</v>
      </c>
      <c r="AI28" s="53" t="s">
        <v>424</v>
      </c>
      <c r="AJ28" s="53" t="s">
        <v>424</v>
      </c>
      <c r="AK28" s="53" t="s">
        <v>424</v>
      </c>
      <c r="AL28" s="53" t="s">
        <v>424</v>
      </c>
      <c r="AN28" s="596" t="s">
        <v>127</v>
      </c>
      <c r="AO28" s="597"/>
      <c r="AP28" s="597"/>
      <c r="AQ28" s="597"/>
      <c r="AR28" s="597"/>
      <c r="AS28" s="597"/>
      <c r="AT28" s="581" t="s">
        <v>448</v>
      </c>
      <c r="AU28" s="581"/>
    </row>
    <row r="29" spans="2:47" ht="15.75" x14ac:dyDescent="0.25">
      <c r="B29" s="561"/>
      <c r="C29" s="561"/>
      <c r="D29" s="562"/>
      <c r="E29" s="582"/>
      <c r="F29" s="567"/>
      <c r="G29" s="567"/>
      <c r="H29" s="567"/>
      <c r="I29" s="568"/>
      <c r="J29" s="227" t="s">
        <v>424</v>
      </c>
      <c r="K29" s="228" t="s">
        <v>424</v>
      </c>
      <c r="L29" s="228" t="s">
        <v>424</v>
      </c>
      <c r="M29" s="228" t="s">
        <v>424</v>
      </c>
      <c r="N29" s="228" t="s">
        <v>424</v>
      </c>
      <c r="O29" s="229" t="s">
        <v>424</v>
      </c>
      <c r="P29" s="227" t="s">
        <v>424</v>
      </c>
      <c r="Q29" s="228" t="s">
        <v>424</v>
      </c>
      <c r="R29" s="228" t="s">
        <v>424</v>
      </c>
      <c r="S29" s="228" t="s">
        <v>424</v>
      </c>
      <c r="T29" s="228" t="s">
        <v>424</v>
      </c>
      <c r="U29" s="229" t="s">
        <v>424</v>
      </c>
      <c r="V29" s="227" t="s">
        <v>424</v>
      </c>
      <c r="W29" s="228" t="s">
        <v>424</v>
      </c>
      <c r="X29" s="67" t="s">
        <v>424</v>
      </c>
      <c r="Y29" s="67" t="s">
        <v>424</v>
      </c>
      <c r="Z29" s="67" t="s">
        <v>424</v>
      </c>
      <c r="AA29" s="68" t="s">
        <v>424</v>
      </c>
      <c r="AB29" s="54" t="s">
        <v>424</v>
      </c>
      <c r="AC29" s="55" t="s">
        <v>424</v>
      </c>
      <c r="AD29" s="55" t="s">
        <v>424</v>
      </c>
      <c r="AE29" s="55" t="s">
        <v>424</v>
      </c>
      <c r="AF29" s="55" t="s">
        <v>424</v>
      </c>
      <c r="AG29" s="56" t="s">
        <v>424</v>
      </c>
      <c r="AH29" s="57" t="s">
        <v>424</v>
      </c>
      <c r="AI29" s="58" t="s">
        <v>424</v>
      </c>
      <c r="AJ29" s="58" t="s">
        <v>424</v>
      </c>
      <c r="AK29" s="58" t="s">
        <v>424</v>
      </c>
      <c r="AL29" s="58" t="s">
        <v>424</v>
      </c>
      <c r="AN29" s="598"/>
      <c r="AO29" s="599"/>
      <c r="AP29" s="599"/>
      <c r="AQ29" s="599"/>
      <c r="AR29" s="599"/>
      <c r="AS29" s="599"/>
      <c r="AT29" s="581"/>
      <c r="AU29" s="581"/>
    </row>
    <row r="30" spans="2:47" ht="15.75" x14ac:dyDescent="0.25">
      <c r="B30" s="561"/>
      <c r="C30" s="561"/>
      <c r="D30" s="562"/>
      <c r="E30" s="566"/>
      <c r="F30" s="567"/>
      <c r="G30" s="567"/>
      <c r="H30" s="567"/>
      <c r="I30" s="568"/>
      <c r="J30" s="227" t="s">
        <v>424</v>
      </c>
      <c r="K30" s="228" t="s">
        <v>424</v>
      </c>
      <c r="L30" s="228" t="s">
        <v>424</v>
      </c>
      <c r="M30" s="228" t="s">
        <v>424</v>
      </c>
      <c r="N30" s="228" t="s">
        <v>424</v>
      </c>
      <c r="O30" s="229" t="s">
        <v>424</v>
      </c>
      <c r="P30" s="227" t="s">
        <v>424</v>
      </c>
      <c r="Q30" s="228" t="s">
        <v>424</v>
      </c>
      <c r="R30" s="228" t="s">
        <v>424</v>
      </c>
      <c r="S30" s="228" t="s">
        <v>424</v>
      </c>
      <c r="T30" s="228" t="s">
        <v>424</v>
      </c>
      <c r="U30" s="229" t="s">
        <v>424</v>
      </c>
      <c r="V30" s="227" t="s">
        <v>424</v>
      </c>
      <c r="W30" s="228" t="s">
        <v>424</v>
      </c>
      <c r="X30" s="67" t="s">
        <v>424</v>
      </c>
      <c r="Y30" s="67" t="s">
        <v>424</v>
      </c>
      <c r="Z30" s="67" t="s">
        <v>424</v>
      </c>
      <c r="AA30" s="68" t="s">
        <v>424</v>
      </c>
      <c r="AB30" s="54" t="s">
        <v>424</v>
      </c>
      <c r="AC30" s="55" t="s">
        <v>424</v>
      </c>
      <c r="AD30" s="55" t="s">
        <v>424</v>
      </c>
      <c r="AE30" s="55" t="s">
        <v>424</v>
      </c>
      <c r="AF30" s="55" t="s">
        <v>424</v>
      </c>
      <c r="AG30" s="56" t="s">
        <v>424</v>
      </c>
      <c r="AH30" s="57" t="s">
        <v>424</v>
      </c>
      <c r="AI30" s="58" t="s">
        <v>424</v>
      </c>
      <c r="AJ30" s="58" t="s">
        <v>424</v>
      </c>
      <c r="AK30" s="58" t="s">
        <v>424</v>
      </c>
      <c r="AL30" s="58" t="s">
        <v>424</v>
      </c>
      <c r="AN30" s="598"/>
      <c r="AO30" s="599"/>
      <c r="AP30" s="599"/>
      <c r="AQ30" s="599"/>
      <c r="AR30" s="599"/>
      <c r="AS30" s="599"/>
      <c r="AT30" s="581"/>
      <c r="AU30" s="581"/>
    </row>
    <row r="31" spans="2:47" ht="15.75" x14ac:dyDescent="0.25">
      <c r="B31" s="561"/>
      <c r="C31" s="561"/>
      <c r="D31" s="562"/>
      <c r="E31" s="566"/>
      <c r="F31" s="567"/>
      <c r="G31" s="567"/>
      <c r="H31" s="567"/>
      <c r="I31" s="568"/>
      <c r="J31" s="227" t="s">
        <v>424</v>
      </c>
      <c r="K31" s="228" t="s">
        <v>424</v>
      </c>
      <c r="L31" s="228" t="s">
        <v>424</v>
      </c>
      <c r="M31" s="228" t="s">
        <v>424</v>
      </c>
      <c r="N31" s="228" t="s">
        <v>424</v>
      </c>
      <c r="O31" s="229" t="s">
        <v>424</v>
      </c>
      <c r="P31" s="227" t="s">
        <v>424</v>
      </c>
      <c r="Q31" s="228" t="s">
        <v>424</v>
      </c>
      <c r="R31" s="228" t="s">
        <v>424</v>
      </c>
      <c r="S31" s="228" t="s">
        <v>424</v>
      </c>
      <c r="T31" s="228" t="s">
        <v>424</v>
      </c>
      <c r="U31" s="229" t="s">
        <v>424</v>
      </c>
      <c r="V31" s="227" t="s">
        <v>424</v>
      </c>
      <c r="W31" s="228" t="s">
        <v>424</v>
      </c>
      <c r="X31" s="67" t="s">
        <v>424</v>
      </c>
      <c r="Y31" s="67" t="s">
        <v>424</v>
      </c>
      <c r="Z31" s="67" t="s">
        <v>424</v>
      </c>
      <c r="AA31" s="68" t="s">
        <v>424</v>
      </c>
      <c r="AB31" s="54" t="s">
        <v>424</v>
      </c>
      <c r="AC31" s="55" t="s">
        <v>424</v>
      </c>
      <c r="AD31" s="55" t="s">
        <v>424</v>
      </c>
      <c r="AE31" s="55" t="s">
        <v>424</v>
      </c>
      <c r="AF31" s="55" t="s">
        <v>424</v>
      </c>
      <c r="AG31" s="56" t="s">
        <v>424</v>
      </c>
      <c r="AH31" s="57" t="s">
        <v>424</v>
      </c>
      <c r="AI31" s="58" t="s">
        <v>424</v>
      </c>
      <c r="AJ31" s="58" t="s">
        <v>424</v>
      </c>
      <c r="AK31" s="58" t="s">
        <v>424</v>
      </c>
      <c r="AL31" s="58" t="s">
        <v>424</v>
      </c>
      <c r="AN31" s="598"/>
      <c r="AO31" s="599"/>
      <c r="AP31" s="599"/>
      <c r="AQ31" s="599"/>
      <c r="AR31" s="599"/>
      <c r="AS31" s="599"/>
      <c r="AT31" s="581"/>
      <c r="AU31" s="581"/>
    </row>
    <row r="32" spans="2:47" ht="15.75" x14ac:dyDescent="0.25">
      <c r="B32" s="561"/>
      <c r="C32" s="561"/>
      <c r="D32" s="562"/>
      <c r="E32" s="566"/>
      <c r="F32" s="567"/>
      <c r="G32" s="567"/>
      <c r="H32" s="567"/>
      <c r="I32" s="568"/>
      <c r="J32" s="227" t="s">
        <v>424</v>
      </c>
      <c r="K32" s="228" t="s">
        <v>424</v>
      </c>
      <c r="L32" s="228" t="s">
        <v>424</v>
      </c>
      <c r="M32" s="228" t="s">
        <v>424</v>
      </c>
      <c r="N32" s="228" t="s">
        <v>424</v>
      </c>
      <c r="O32" s="229" t="s">
        <v>424</v>
      </c>
      <c r="P32" s="227" t="s">
        <v>424</v>
      </c>
      <c r="Q32" s="228" t="s">
        <v>424</v>
      </c>
      <c r="R32" s="228" t="s">
        <v>424</v>
      </c>
      <c r="S32" s="228" t="s">
        <v>424</v>
      </c>
      <c r="T32" s="228" t="s">
        <v>424</v>
      </c>
      <c r="U32" s="229" t="s">
        <v>424</v>
      </c>
      <c r="V32" s="227" t="s">
        <v>424</v>
      </c>
      <c r="W32" s="228" t="s">
        <v>424</v>
      </c>
      <c r="X32" s="67" t="s">
        <v>424</v>
      </c>
      <c r="Y32" s="67" t="s">
        <v>424</v>
      </c>
      <c r="Z32" s="67" t="s">
        <v>424</v>
      </c>
      <c r="AA32" s="68" t="s">
        <v>424</v>
      </c>
      <c r="AB32" s="54" t="s">
        <v>424</v>
      </c>
      <c r="AC32" s="55" t="s">
        <v>424</v>
      </c>
      <c r="AD32" s="55" t="s">
        <v>424</v>
      </c>
      <c r="AE32" s="55" t="s">
        <v>424</v>
      </c>
      <c r="AF32" s="55" t="s">
        <v>424</v>
      </c>
      <c r="AG32" s="56" t="s">
        <v>424</v>
      </c>
      <c r="AH32" s="57" t="s">
        <v>424</v>
      </c>
      <c r="AI32" s="58" t="s">
        <v>424</v>
      </c>
      <c r="AJ32" s="58" t="s">
        <v>424</v>
      </c>
      <c r="AK32" s="58" t="s">
        <v>424</v>
      </c>
      <c r="AL32" s="58" t="s">
        <v>424</v>
      </c>
      <c r="AN32" s="598"/>
      <c r="AO32" s="599"/>
      <c r="AP32" s="599"/>
      <c r="AQ32" s="599"/>
      <c r="AR32" s="599"/>
      <c r="AS32" s="599"/>
      <c r="AT32" s="581"/>
      <c r="AU32" s="581"/>
    </row>
    <row r="33" spans="2:47" ht="15.75" x14ac:dyDescent="0.25">
      <c r="B33" s="561"/>
      <c r="C33" s="561"/>
      <c r="D33" s="562"/>
      <c r="E33" s="566"/>
      <c r="F33" s="567"/>
      <c r="G33" s="567"/>
      <c r="H33" s="567"/>
      <c r="I33" s="568"/>
      <c r="J33" s="227" t="s">
        <v>424</v>
      </c>
      <c r="K33" s="228" t="s">
        <v>424</v>
      </c>
      <c r="L33" s="228" t="s">
        <v>424</v>
      </c>
      <c r="M33" s="228" t="s">
        <v>424</v>
      </c>
      <c r="N33" s="228" t="s">
        <v>424</v>
      </c>
      <c r="O33" s="229" t="s">
        <v>424</v>
      </c>
      <c r="P33" s="227" t="s">
        <v>424</v>
      </c>
      <c r="Q33" s="228" t="s">
        <v>424</v>
      </c>
      <c r="R33" s="228" t="s">
        <v>424</v>
      </c>
      <c r="S33" s="228" t="s">
        <v>424</v>
      </c>
      <c r="T33" s="228" t="s">
        <v>424</v>
      </c>
      <c r="U33" s="229" t="s">
        <v>424</v>
      </c>
      <c r="V33" s="227" t="s">
        <v>424</v>
      </c>
      <c r="W33" s="228" t="s">
        <v>424</v>
      </c>
      <c r="X33" s="67" t="s">
        <v>424</v>
      </c>
      <c r="Y33" s="67" t="s">
        <v>424</v>
      </c>
      <c r="Z33" s="67" t="s">
        <v>424</v>
      </c>
      <c r="AA33" s="68" t="s">
        <v>424</v>
      </c>
      <c r="AB33" s="54" t="s">
        <v>424</v>
      </c>
      <c r="AC33" s="55" t="s">
        <v>424</v>
      </c>
      <c r="AD33" s="55" t="s">
        <v>424</v>
      </c>
      <c r="AE33" s="55" t="s">
        <v>424</v>
      </c>
      <c r="AF33" s="55" t="s">
        <v>424</v>
      </c>
      <c r="AG33" s="56" t="s">
        <v>424</v>
      </c>
      <c r="AH33" s="57" t="s">
        <v>424</v>
      </c>
      <c r="AI33" s="58" t="s">
        <v>424</v>
      </c>
      <c r="AJ33" s="58" t="s">
        <v>424</v>
      </c>
      <c r="AK33" s="58" t="s">
        <v>424</v>
      </c>
      <c r="AL33" s="58" t="s">
        <v>424</v>
      </c>
      <c r="AN33" s="598"/>
      <c r="AO33" s="599"/>
      <c r="AP33" s="599"/>
      <c r="AQ33" s="599"/>
      <c r="AR33" s="599"/>
      <c r="AS33" s="599"/>
      <c r="AT33" s="581"/>
      <c r="AU33" s="581"/>
    </row>
    <row r="34" spans="2:47" ht="15.75" x14ac:dyDescent="0.25">
      <c r="B34" s="561"/>
      <c r="C34" s="561"/>
      <c r="D34" s="562"/>
      <c r="E34" s="566"/>
      <c r="F34" s="567"/>
      <c r="G34" s="567"/>
      <c r="H34" s="567"/>
      <c r="I34" s="568"/>
      <c r="J34" s="227" t="s">
        <v>424</v>
      </c>
      <c r="K34" s="228" t="s">
        <v>424</v>
      </c>
      <c r="L34" s="228" t="s">
        <v>424</v>
      </c>
      <c r="M34" s="228" t="s">
        <v>424</v>
      </c>
      <c r="N34" s="228" t="s">
        <v>424</v>
      </c>
      <c r="O34" s="229" t="s">
        <v>424</v>
      </c>
      <c r="P34" s="227" t="s">
        <v>424</v>
      </c>
      <c r="Q34" s="228" t="s">
        <v>424</v>
      </c>
      <c r="R34" s="228" t="s">
        <v>424</v>
      </c>
      <c r="S34" s="228" t="s">
        <v>424</v>
      </c>
      <c r="T34" s="228" t="s">
        <v>424</v>
      </c>
      <c r="U34" s="229" t="s">
        <v>424</v>
      </c>
      <c r="V34" s="227" t="s">
        <v>424</v>
      </c>
      <c r="W34" s="228" t="s">
        <v>424</v>
      </c>
      <c r="X34" s="67" t="s">
        <v>424</v>
      </c>
      <c r="Y34" s="67" t="s">
        <v>424</v>
      </c>
      <c r="Z34" s="67" t="s">
        <v>424</v>
      </c>
      <c r="AA34" s="68" t="s">
        <v>424</v>
      </c>
      <c r="AB34" s="54" t="s">
        <v>424</v>
      </c>
      <c r="AC34" s="55" t="s">
        <v>424</v>
      </c>
      <c r="AD34" s="55" t="s">
        <v>424</v>
      </c>
      <c r="AE34" s="55" t="s">
        <v>424</v>
      </c>
      <c r="AF34" s="55" t="s">
        <v>424</v>
      </c>
      <c r="AG34" s="56" t="s">
        <v>424</v>
      </c>
      <c r="AH34" s="57" t="s">
        <v>424</v>
      </c>
      <c r="AI34" s="58" t="s">
        <v>424</v>
      </c>
      <c r="AJ34" s="58" t="s">
        <v>424</v>
      </c>
      <c r="AK34" s="58" t="s">
        <v>424</v>
      </c>
      <c r="AL34" s="58" t="s">
        <v>424</v>
      </c>
      <c r="AN34" s="598"/>
      <c r="AO34" s="599"/>
      <c r="AP34" s="599"/>
      <c r="AQ34" s="599"/>
      <c r="AR34" s="599"/>
      <c r="AS34" s="599"/>
      <c r="AT34" s="581"/>
      <c r="AU34" s="581"/>
    </row>
    <row r="35" spans="2:47" ht="6" customHeight="1" thickBot="1" x14ac:dyDescent="0.3">
      <c r="B35" s="561"/>
      <c r="C35" s="561"/>
      <c r="D35" s="562"/>
      <c r="E35" s="566"/>
      <c r="F35" s="567"/>
      <c r="G35" s="567"/>
      <c r="H35" s="567"/>
      <c r="I35" s="568"/>
      <c r="J35" s="227" t="s">
        <v>424</v>
      </c>
      <c r="K35" s="228" t="s">
        <v>424</v>
      </c>
      <c r="L35" s="228" t="s">
        <v>424</v>
      </c>
      <c r="M35" s="228" t="s">
        <v>424</v>
      </c>
      <c r="N35" s="228" t="s">
        <v>424</v>
      </c>
      <c r="O35" s="229" t="s">
        <v>424</v>
      </c>
      <c r="P35" s="227" t="s">
        <v>424</v>
      </c>
      <c r="Q35" s="228" t="s">
        <v>424</v>
      </c>
      <c r="R35" s="228" t="s">
        <v>424</v>
      </c>
      <c r="S35" s="228" t="s">
        <v>424</v>
      </c>
      <c r="T35" s="228" t="s">
        <v>424</v>
      </c>
      <c r="U35" s="229" t="s">
        <v>424</v>
      </c>
      <c r="V35" s="227" t="s">
        <v>424</v>
      </c>
      <c r="W35" s="228" t="s">
        <v>424</v>
      </c>
      <c r="X35" s="67" t="s">
        <v>424</v>
      </c>
      <c r="Y35" s="67" t="s">
        <v>424</v>
      </c>
      <c r="Z35" s="67" t="s">
        <v>424</v>
      </c>
      <c r="AA35" s="68" t="s">
        <v>424</v>
      </c>
      <c r="AB35" s="54" t="s">
        <v>424</v>
      </c>
      <c r="AC35" s="55" t="s">
        <v>424</v>
      </c>
      <c r="AD35" s="55" t="s">
        <v>424</v>
      </c>
      <c r="AE35" s="55" t="s">
        <v>424</v>
      </c>
      <c r="AF35" s="55" t="s">
        <v>424</v>
      </c>
      <c r="AG35" s="56" t="s">
        <v>424</v>
      </c>
      <c r="AH35" s="57" t="s">
        <v>424</v>
      </c>
      <c r="AI35" s="58" t="s">
        <v>424</v>
      </c>
      <c r="AJ35" s="58" t="s">
        <v>424</v>
      </c>
      <c r="AK35" s="58" t="s">
        <v>424</v>
      </c>
      <c r="AL35" s="58" t="s">
        <v>424</v>
      </c>
      <c r="AN35" s="598"/>
      <c r="AO35" s="599"/>
      <c r="AP35" s="599"/>
      <c r="AQ35" s="599"/>
      <c r="AR35" s="599"/>
      <c r="AS35" s="599"/>
      <c r="AT35" s="581"/>
      <c r="AU35" s="581"/>
    </row>
    <row r="36" spans="2:47" ht="16.5" hidden="1" thickBot="1" x14ac:dyDescent="0.3">
      <c r="B36" s="561"/>
      <c r="C36" s="561"/>
      <c r="D36" s="562"/>
      <c r="E36" s="566"/>
      <c r="F36" s="567"/>
      <c r="G36" s="567"/>
      <c r="H36" s="567"/>
      <c r="I36" s="568"/>
      <c r="J36" s="66" t="s">
        <v>424</v>
      </c>
      <c r="K36" s="67" t="s">
        <v>424</v>
      </c>
      <c r="L36" s="67" t="s">
        <v>424</v>
      </c>
      <c r="M36" s="67" t="s">
        <v>424</v>
      </c>
      <c r="N36" s="67" t="s">
        <v>424</v>
      </c>
      <c r="O36" s="68" t="s">
        <v>424</v>
      </c>
      <c r="P36" s="66" t="s">
        <v>424</v>
      </c>
      <c r="Q36" s="67" t="s">
        <v>424</v>
      </c>
      <c r="R36" s="67" t="s">
        <v>424</v>
      </c>
      <c r="S36" s="67" t="s">
        <v>424</v>
      </c>
      <c r="T36" s="67" t="s">
        <v>424</v>
      </c>
      <c r="U36" s="68" t="s">
        <v>424</v>
      </c>
      <c r="V36" s="66" t="s">
        <v>424</v>
      </c>
      <c r="W36" s="67" t="s">
        <v>424</v>
      </c>
      <c r="X36" s="67" t="s">
        <v>424</v>
      </c>
      <c r="Y36" s="67" t="s">
        <v>424</v>
      </c>
      <c r="Z36" s="67" t="s">
        <v>424</v>
      </c>
      <c r="AA36" s="68" t="s">
        <v>424</v>
      </c>
      <c r="AB36" s="54" t="s">
        <v>424</v>
      </c>
      <c r="AC36" s="55" t="s">
        <v>424</v>
      </c>
      <c r="AD36" s="55" t="s">
        <v>424</v>
      </c>
      <c r="AE36" s="55" t="s">
        <v>424</v>
      </c>
      <c r="AF36" s="55" t="s">
        <v>424</v>
      </c>
      <c r="AG36" s="56" t="s">
        <v>424</v>
      </c>
      <c r="AH36" s="57" t="s">
        <v>424</v>
      </c>
      <c r="AI36" s="58" t="s">
        <v>424</v>
      </c>
      <c r="AJ36" s="58" t="s">
        <v>424</v>
      </c>
      <c r="AK36" s="58" t="s">
        <v>424</v>
      </c>
      <c r="AL36" s="58" t="s">
        <v>424</v>
      </c>
      <c r="AN36" s="598"/>
      <c r="AO36" s="599"/>
      <c r="AP36" s="599"/>
      <c r="AQ36" s="599"/>
      <c r="AR36" s="599"/>
      <c r="AS36" s="600"/>
      <c r="AT36" s="35"/>
      <c r="AU36" s="35"/>
    </row>
    <row r="37" spans="2:47" ht="16.5" hidden="1" thickBot="1" x14ac:dyDescent="0.3">
      <c r="B37" s="561"/>
      <c r="C37" s="561"/>
      <c r="D37" s="562"/>
      <c r="E37" s="569"/>
      <c r="F37" s="570"/>
      <c r="G37" s="570"/>
      <c r="H37" s="570"/>
      <c r="I37" s="571"/>
      <c r="J37" s="66" t="s">
        <v>424</v>
      </c>
      <c r="K37" s="67" t="s">
        <v>424</v>
      </c>
      <c r="L37" s="67" t="s">
        <v>424</v>
      </c>
      <c r="M37" s="67" t="s">
        <v>424</v>
      </c>
      <c r="N37" s="67" t="s">
        <v>424</v>
      </c>
      <c r="O37" s="68" t="s">
        <v>424</v>
      </c>
      <c r="P37" s="66" t="s">
        <v>424</v>
      </c>
      <c r="Q37" s="67" t="s">
        <v>424</v>
      </c>
      <c r="R37" s="67" t="s">
        <v>424</v>
      </c>
      <c r="S37" s="67" t="s">
        <v>424</v>
      </c>
      <c r="T37" s="67" t="s">
        <v>424</v>
      </c>
      <c r="U37" s="68" t="s">
        <v>424</v>
      </c>
      <c r="V37" s="66" t="s">
        <v>424</v>
      </c>
      <c r="W37" s="67" t="s">
        <v>424</v>
      </c>
      <c r="X37" s="67" t="s">
        <v>424</v>
      </c>
      <c r="Y37" s="67" t="s">
        <v>424</v>
      </c>
      <c r="Z37" s="67" t="s">
        <v>424</v>
      </c>
      <c r="AA37" s="68" t="s">
        <v>424</v>
      </c>
      <c r="AB37" s="59" t="s">
        <v>424</v>
      </c>
      <c r="AC37" s="60" t="s">
        <v>424</v>
      </c>
      <c r="AD37" s="60" t="s">
        <v>424</v>
      </c>
      <c r="AE37" s="60" t="s">
        <v>424</v>
      </c>
      <c r="AF37" s="60" t="s">
        <v>424</v>
      </c>
      <c r="AG37" s="61" t="s">
        <v>424</v>
      </c>
      <c r="AH37" s="62" t="s">
        <v>424</v>
      </c>
      <c r="AI37" s="63" t="s">
        <v>424</v>
      </c>
      <c r="AJ37" s="63" t="s">
        <v>424</v>
      </c>
      <c r="AK37" s="63" t="s">
        <v>424</v>
      </c>
      <c r="AL37" s="63" t="s">
        <v>424</v>
      </c>
      <c r="AN37" s="601"/>
      <c r="AO37" s="602"/>
      <c r="AP37" s="602"/>
      <c r="AQ37" s="602"/>
      <c r="AR37" s="602"/>
      <c r="AS37" s="603"/>
      <c r="AT37" s="35"/>
      <c r="AU37" s="35"/>
    </row>
    <row r="38" spans="2:47" ht="15.75" x14ac:dyDescent="0.25">
      <c r="B38" s="561"/>
      <c r="C38" s="561"/>
      <c r="D38" s="562"/>
      <c r="E38" s="563" t="s">
        <v>165</v>
      </c>
      <c r="F38" s="564"/>
      <c r="G38" s="564"/>
      <c r="H38" s="564"/>
      <c r="I38" s="564"/>
      <c r="J38" s="72" t="s">
        <v>424</v>
      </c>
      <c r="K38" s="73" t="s">
        <v>424</v>
      </c>
      <c r="L38" s="73" t="s">
        <v>424</v>
      </c>
      <c r="M38" s="73" t="s">
        <v>424</v>
      </c>
      <c r="N38" s="73" t="s">
        <v>424</v>
      </c>
      <c r="O38" s="74" t="s">
        <v>424</v>
      </c>
      <c r="P38" s="224" t="s">
        <v>424</v>
      </c>
      <c r="Q38" s="225" t="s">
        <v>424</v>
      </c>
      <c r="R38" s="225" t="s">
        <v>424</v>
      </c>
      <c r="S38" s="225" t="s">
        <v>424</v>
      </c>
      <c r="T38" s="225" t="s">
        <v>424</v>
      </c>
      <c r="U38" s="226" t="s">
        <v>424</v>
      </c>
      <c r="V38" s="224"/>
      <c r="W38" s="225"/>
      <c r="X38" s="64" t="s">
        <v>424</v>
      </c>
      <c r="Y38" s="64" t="s">
        <v>424</v>
      </c>
      <c r="Z38" s="64" t="s">
        <v>424</v>
      </c>
      <c r="AA38" s="65" t="s">
        <v>424</v>
      </c>
      <c r="AB38" s="49" t="s">
        <v>424</v>
      </c>
      <c r="AC38" s="50" t="s">
        <v>424</v>
      </c>
      <c r="AD38" s="50" t="s">
        <v>424</v>
      </c>
      <c r="AE38" s="50" t="s">
        <v>424</v>
      </c>
      <c r="AF38" s="50" t="s">
        <v>424</v>
      </c>
      <c r="AG38" s="51" t="s">
        <v>424</v>
      </c>
      <c r="AH38" s="52" t="s">
        <v>424</v>
      </c>
      <c r="AI38" s="53" t="s">
        <v>424</v>
      </c>
      <c r="AJ38" s="53" t="s">
        <v>424</v>
      </c>
      <c r="AK38" s="53" t="s">
        <v>424</v>
      </c>
      <c r="AL38" s="53" t="s">
        <v>424</v>
      </c>
      <c r="AN38" s="604" t="s">
        <v>166</v>
      </c>
      <c r="AO38" s="605"/>
      <c r="AP38" s="605"/>
      <c r="AQ38" s="605"/>
      <c r="AR38" s="605"/>
      <c r="AS38" s="605"/>
      <c r="AT38" s="581" t="s">
        <v>447</v>
      </c>
      <c r="AU38" s="612"/>
    </row>
    <row r="39" spans="2:47" ht="15.75" x14ac:dyDescent="0.25">
      <c r="B39" s="561"/>
      <c r="C39" s="561"/>
      <c r="D39" s="562"/>
      <c r="E39" s="582"/>
      <c r="F39" s="567"/>
      <c r="G39" s="567"/>
      <c r="H39" s="567"/>
      <c r="I39" s="567"/>
      <c r="J39" s="75" t="s">
        <v>424</v>
      </c>
      <c r="K39" s="76" t="s">
        <v>424</v>
      </c>
      <c r="L39" s="76" t="s">
        <v>424</v>
      </c>
      <c r="M39" s="76" t="s">
        <v>424</v>
      </c>
      <c r="N39" s="76" t="s">
        <v>424</v>
      </c>
      <c r="O39" s="77" t="s">
        <v>424</v>
      </c>
      <c r="P39" s="227" t="s">
        <v>424</v>
      </c>
      <c r="Q39" s="228" t="s">
        <v>424</v>
      </c>
      <c r="R39" s="228" t="s">
        <v>424</v>
      </c>
      <c r="S39" s="228" t="s">
        <v>424</v>
      </c>
      <c r="T39" s="228" t="s">
        <v>424</v>
      </c>
      <c r="U39" s="229" t="s">
        <v>424</v>
      </c>
      <c r="V39" s="227" t="s">
        <v>424</v>
      </c>
      <c r="W39" s="228" t="s">
        <v>424</v>
      </c>
      <c r="X39" s="67" t="s">
        <v>424</v>
      </c>
      <c r="Y39" s="67" t="s">
        <v>424</v>
      </c>
      <c r="Z39" s="67" t="s">
        <v>424</v>
      </c>
      <c r="AA39" s="68" t="s">
        <v>424</v>
      </c>
      <c r="AB39" s="54" t="s">
        <v>424</v>
      </c>
      <c r="AC39" s="55" t="s">
        <v>424</v>
      </c>
      <c r="AD39" s="55" t="s">
        <v>424</v>
      </c>
      <c r="AE39" s="55" t="s">
        <v>424</v>
      </c>
      <c r="AF39" s="55" t="s">
        <v>424</v>
      </c>
      <c r="AG39" s="56" t="s">
        <v>424</v>
      </c>
      <c r="AH39" s="57" t="s">
        <v>424</v>
      </c>
      <c r="AI39" s="58" t="s">
        <v>424</v>
      </c>
      <c r="AJ39" s="58" t="s">
        <v>424</v>
      </c>
      <c r="AK39" s="58" t="s">
        <v>424</v>
      </c>
      <c r="AL39" s="58" t="s">
        <v>424</v>
      </c>
      <c r="AN39" s="606"/>
      <c r="AO39" s="607"/>
      <c r="AP39" s="607"/>
      <c r="AQ39" s="607"/>
      <c r="AR39" s="607"/>
      <c r="AS39" s="607"/>
      <c r="AT39" s="612"/>
      <c r="AU39" s="612"/>
    </row>
    <row r="40" spans="2:47" ht="15.75" x14ac:dyDescent="0.25">
      <c r="B40" s="561"/>
      <c r="C40" s="561"/>
      <c r="D40" s="562"/>
      <c r="E40" s="566"/>
      <c r="F40" s="567"/>
      <c r="G40" s="567"/>
      <c r="H40" s="567"/>
      <c r="I40" s="567"/>
      <c r="J40" s="75" t="s">
        <v>424</v>
      </c>
      <c r="K40" s="76" t="s">
        <v>424</v>
      </c>
      <c r="L40" s="76" t="s">
        <v>424</v>
      </c>
      <c r="M40" s="76" t="s">
        <v>424</v>
      </c>
      <c r="N40" s="76" t="s">
        <v>424</v>
      </c>
      <c r="O40" s="77" t="s">
        <v>424</v>
      </c>
      <c r="P40" s="227" t="s">
        <v>424</v>
      </c>
      <c r="Q40" s="228" t="s">
        <v>424</v>
      </c>
      <c r="R40" s="228" t="s">
        <v>424</v>
      </c>
      <c r="S40" s="228" t="s">
        <v>424</v>
      </c>
      <c r="T40" s="228" t="s">
        <v>424</v>
      </c>
      <c r="U40" s="229" t="s">
        <v>424</v>
      </c>
      <c r="V40" s="227" t="s">
        <v>424</v>
      </c>
      <c r="W40" s="228" t="s">
        <v>424</v>
      </c>
      <c r="X40" s="67" t="s">
        <v>424</v>
      </c>
      <c r="Y40" s="67" t="s">
        <v>424</v>
      </c>
      <c r="Z40" s="67" t="s">
        <v>424</v>
      </c>
      <c r="AA40" s="68" t="s">
        <v>424</v>
      </c>
      <c r="AB40" s="54" t="s">
        <v>424</v>
      </c>
      <c r="AC40" s="55" t="s">
        <v>424</v>
      </c>
      <c r="AD40" s="55" t="s">
        <v>424</v>
      </c>
      <c r="AE40" s="55" t="s">
        <v>424</v>
      </c>
      <c r="AF40" s="55" t="s">
        <v>424</v>
      </c>
      <c r="AG40" s="56" t="s">
        <v>424</v>
      </c>
      <c r="AH40" s="57" t="s">
        <v>424</v>
      </c>
      <c r="AI40" s="58" t="s">
        <v>424</v>
      </c>
      <c r="AJ40" s="58" t="s">
        <v>424</v>
      </c>
      <c r="AK40" s="58" t="s">
        <v>424</v>
      </c>
      <c r="AL40" s="58" t="s">
        <v>424</v>
      </c>
      <c r="AN40" s="606"/>
      <c r="AO40" s="607"/>
      <c r="AP40" s="607"/>
      <c r="AQ40" s="607"/>
      <c r="AR40" s="607"/>
      <c r="AS40" s="607"/>
      <c r="AT40" s="612"/>
      <c r="AU40" s="612"/>
    </row>
    <row r="41" spans="2:47" ht="15.75" x14ac:dyDescent="0.25">
      <c r="B41" s="561"/>
      <c r="C41" s="561"/>
      <c r="D41" s="562"/>
      <c r="E41" s="566"/>
      <c r="F41" s="567"/>
      <c r="G41" s="567"/>
      <c r="H41" s="567"/>
      <c r="I41" s="567"/>
      <c r="J41" s="75" t="s">
        <v>424</v>
      </c>
      <c r="K41" s="76" t="s">
        <v>424</v>
      </c>
      <c r="L41" s="76" t="s">
        <v>424</v>
      </c>
      <c r="M41" s="76" t="s">
        <v>424</v>
      </c>
      <c r="N41" s="76" t="s">
        <v>424</v>
      </c>
      <c r="O41" s="77" t="s">
        <v>424</v>
      </c>
      <c r="P41" s="227" t="s">
        <v>424</v>
      </c>
      <c r="Q41" s="228" t="s">
        <v>424</v>
      </c>
      <c r="R41" s="228" t="s">
        <v>424</v>
      </c>
      <c r="S41" s="228" t="s">
        <v>424</v>
      </c>
      <c r="T41" s="228" t="s">
        <v>424</v>
      </c>
      <c r="U41" s="229" t="s">
        <v>424</v>
      </c>
      <c r="V41" s="227" t="s">
        <v>424</v>
      </c>
      <c r="W41" s="228" t="s">
        <v>424</v>
      </c>
      <c r="X41" s="67" t="s">
        <v>424</v>
      </c>
      <c r="Y41" s="67" t="s">
        <v>424</v>
      </c>
      <c r="Z41" s="67" t="s">
        <v>424</v>
      </c>
      <c r="AA41" s="68" t="s">
        <v>424</v>
      </c>
      <c r="AB41" s="54" t="s">
        <v>424</v>
      </c>
      <c r="AC41" s="55" t="s">
        <v>424</v>
      </c>
      <c r="AD41" s="55" t="s">
        <v>424</v>
      </c>
      <c r="AE41" s="55" t="s">
        <v>424</v>
      </c>
      <c r="AF41" s="55" t="s">
        <v>424</v>
      </c>
      <c r="AG41" s="56" t="s">
        <v>424</v>
      </c>
      <c r="AH41" s="57" t="s">
        <v>424</v>
      </c>
      <c r="AI41" s="58" t="s">
        <v>424</v>
      </c>
      <c r="AJ41" s="58" t="s">
        <v>424</v>
      </c>
      <c r="AK41" s="58" t="s">
        <v>424</v>
      </c>
      <c r="AL41" s="58" t="s">
        <v>424</v>
      </c>
      <c r="AN41" s="606"/>
      <c r="AO41" s="607"/>
      <c r="AP41" s="607"/>
      <c r="AQ41" s="607"/>
      <c r="AR41" s="607"/>
      <c r="AS41" s="607"/>
      <c r="AT41" s="612"/>
      <c r="AU41" s="612"/>
    </row>
    <row r="42" spans="2:47" ht="15.75" x14ac:dyDescent="0.25">
      <c r="B42" s="561"/>
      <c r="C42" s="561"/>
      <c r="D42" s="562"/>
      <c r="E42" s="566"/>
      <c r="F42" s="567"/>
      <c r="G42" s="567"/>
      <c r="H42" s="567"/>
      <c r="I42" s="567"/>
      <c r="J42" s="75" t="s">
        <v>424</v>
      </c>
      <c r="K42" s="76" t="s">
        <v>424</v>
      </c>
      <c r="L42" s="76" t="s">
        <v>424</v>
      </c>
      <c r="M42" s="76" t="s">
        <v>424</v>
      </c>
      <c r="N42" s="76" t="s">
        <v>424</v>
      </c>
      <c r="O42" s="77" t="s">
        <v>424</v>
      </c>
      <c r="P42" s="227" t="s">
        <v>424</v>
      </c>
      <c r="Q42" s="228" t="s">
        <v>424</v>
      </c>
      <c r="R42" s="228" t="s">
        <v>424</v>
      </c>
      <c r="S42" s="228" t="s">
        <v>424</v>
      </c>
      <c r="T42" s="228" t="s">
        <v>424</v>
      </c>
      <c r="U42" s="229" t="s">
        <v>424</v>
      </c>
      <c r="V42" s="227" t="s">
        <v>424</v>
      </c>
      <c r="W42" s="228" t="s">
        <v>424</v>
      </c>
      <c r="X42" s="67" t="s">
        <v>424</v>
      </c>
      <c r="Y42" s="67" t="s">
        <v>424</v>
      </c>
      <c r="Z42" s="67" t="s">
        <v>424</v>
      </c>
      <c r="AA42" s="68" t="s">
        <v>424</v>
      </c>
      <c r="AB42" s="54" t="s">
        <v>424</v>
      </c>
      <c r="AC42" s="55" t="s">
        <v>424</v>
      </c>
      <c r="AD42" s="55" t="s">
        <v>424</v>
      </c>
      <c r="AE42" s="55" t="s">
        <v>424</v>
      </c>
      <c r="AF42" s="55" t="s">
        <v>424</v>
      </c>
      <c r="AG42" s="56" t="s">
        <v>424</v>
      </c>
      <c r="AH42" s="57" t="s">
        <v>424</v>
      </c>
      <c r="AI42" s="58" t="s">
        <v>424</v>
      </c>
      <c r="AJ42" s="58" t="s">
        <v>424</v>
      </c>
      <c r="AK42" s="58" t="s">
        <v>424</v>
      </c>
      <c r="AL42" s="58" t="s">
        <v>424</v>
      </c>
      <c r="AN42" s="606"/>
      <c r="AO42" s="607"/>
      <c r="AP42" s="607"/>
      <c r="AQ42" s="607"/>
      <c r="AR42" s="607"/>
      <c r="AS42" s="607"/>
      <c r="AT42" s="612"/>
      <c r="AU42" s="612"/>
    </row>
    <row r="43" spans="2:47" ht="15.75" x14ac:dyDescent="0.25">
      <c r="B43" s="561"/>
      <c r="C43" s="561"/>
      <c r="D43" s="562"/>
      <c r="E43" s="566"/>
      <c r="F43" s="567"/>
      <c r="G43" s="567"/>
      <c r="H43" s="567"/>
      <c r="I43" s="567"/>
      <c r="J43" s="75" t="s">
        <v>424</v>
      </c>
      <c r="K43" s="76" t="s">
        <v>424</v>
      </c>
      <c r="L43" s="76" t="s">
        <v>424</v>
      </c>
      <c r="M43" s="76" t="s">
        <v>424</v>
      </c>
      <c r="N43" s="76" t="s">
        <v>424</v>
      </c>
      <c r="O43" s="77" t="s">
        <v>424</v>
      </c>
      <c r="P43" s="227" t="s">
        <v>424</v>
      </c>
      <c r="Q43" s="228" t="s">
        <v>424</v>
      </c>
      <c r="R43" s="228" t="s">
        <v>424</v>
      </c>
      <c r="S43" s="228" t="s">
        <v>424</v>
      </c>
      <c r="T43" s="228" t="s">
        <v>424</v>
      </c>
      <c r="U43" s="229" t="s">
        <v>424</v>
      </c>
      <c r="V43" s="227" t="s">
        <v>424</v>
      </c>
      <c r="W43" s="228" t="s">
        <v>424</v>
      </c>
      <c r="X43" s="67" t="s">
        <v>424</v>
      </c>
      <c r="Y43" s="67" t="s">
        <v>424</v>
      </c>
      <c r="Z43" s="67" t="s">
        <v>424</v>
      </c>
      <c r="AA43" s="68" t="s">
        <v>424</v>
      </c>
      <c r="AB43" s="54" t="s">
        <v>424</v>
      </c>
      <c r="AC43" s="55" t="s">
        <v>424</v>
      </c>
      <c r="AD43" s="55" t="s">
        <v>424</v>
      </c>
      <c r="AE43" s="55" t="s">
        <v>424</v>
      </c>
      <c r="AF43" s="55" t="s">
        <v>424</v>
      </c>
      <c r="AG43" s="56" t="s">
        <v>424</v>
      </c>
      <c r="AH43" s="57" t="s">
        <v>424</v>
      </c>
      <c r="AI43" s="58" t="s">
        <v>424</v>
      </c>
      <c r="AJ43" s="58" t="s">
        <v>424</v>
      </c>
      <c r="AK43" s="58" t="s">
        <v>424</v>
      </c>
      <c r="AL43" s="58" t="s">
        <v>424</v>
      </c>
      <c r="AN43" s="606"/>
      <c r="AO43" s="607"/>
      <c r="AP43" s="607"/>
      <c r="AQ43" s="607"/>
      <c r="AR43" s="607"/>
      <c r="AS43" s="607"/>
      <c r="AT43" s="612"/>
      <c r="AU43" s="612"/>
    </row>
    <row r="44" spans="2:47" ht="15.75" x14ac:dyDescent="0.25">
      <c r="B44" s="561"/>
      <c r="C44" s="561"/>
      <c r="D44" s="562"/>
      <c r="E44" s="566"/>
      <c r="F44" s="567"/>
      <c r="G44" s="567"/>
      <c r="H44" s="567"/>
      <c r="I44" s="567"/>
      <c r="J44" s="75" t="s">
        <v>424</v>
      </c>
      <c r="K44" s="76" t="s">
        <v>424</v>
      </c>
      <c r="L44" s="76" t="s">
        <v>424</v>
      </c>
      <c r="M44" s="76" t="s">
        <v>424</v>
      </c>
      <c r="N44" s="76" t="s">
        <v>424</v>
      </c>
      <c r="O44" s="77" t="s">
        <v>424</v>
      </c>
      <c r="P44" s="227" t="s">
        <v>424</v>
      </c>
      <c r="Q44" s="228" t="s">
        <v>424</v>
      </c>
      <c r="R44" s="228" t="s">
        <v>424</v>
      </c>
      <c r="S44" s="228" t="s">
        <v>424</v>
      </c>
      <c r="T44" s="228" t="s">
        <v>424</v>
      </c>
      <c r="U44" s="229" t="s">
        <v>424</v>
      </c>
      <c r="V44" s="227" t="s">
        <v>424</v>
      </c>
      <c r="W44" s="228" t="s">
        <v>424</v>
      </c>
      <c r="X44" s="67" t="s">
        <v>424</v>
      </c>
      <c r="Y44" s="67" t="s">
        <v>424</v>
      </c>
      <c r="Z44" s="67" t="s">
        <v>424</v>
      </c>
      <c r="AA44" s="68" t="s">
        <v>424</v>
      </c>
      <c r="AB44" s="54" t="s">
        <v>424</v>
      </c>
      <c r="AC44" s="55" t="s">
        <v>424</v>
      </c>
      <c r="AD44" s="55" t="s">
        <v>424</v>
      </c>
      <c r="AE44" s="55" t="s">
        <v>424</v>
      </c>
      <c r="AF44" s="55" t="s">
        <v>424</v>
      </c>
      <c r="AG44" s="56" t="s">
        <v>424</v>
      </c>
      <c r="AH44" s="57" t="s">
        <v>424</v>
      </c>
      <c r="AI44" s="58" t="s">
        <v>424</v>
      </c>
      <c r="AJ44" s="58" t="s">
        <v>424</v>
      </c>
      <c r="AK44" s="58" t="s">
        <v>424</v>
      </c>
      <c r="AL44" s="58" t="s">
        <v>424</v>
      </c>
      <c r="AN44" s="606"/>
      <c r="AO44" s="607"/>
      <c r="AP44" s="607"/>
      <c r="AQ44" s="607"/>
      <c r="AR44" s="607"/>
      <c r="AS44" s="607"/>
      <c r="AT44" s="612"/>
      <c r="AU44" s="612"/>
    </row>
    <row r="45" spans="2:47" ht="3" customHeight="1" thickBot="1" x14ac:dyDescent="0.3">
      <c r="B45" s="561"/>
      <c r="C45" s="561"/>
      <c r="D45" s="562"/>
      <c r="E45" s="566"/>
      <c r="F45" s="567"/>
      <c r="G45" s="567"/>
      <c r="H45" s="567"/>
      <c r="I45" s="567"/>
      <c r="J45" s="75" t="s">
        <v>424</v>
      </c>
      <c r="K45" s="76" t="s">
        <v>424</v>
      </c>
      <c r="L45" s="76" t="s">
        <v>424</v>
      </c>
      <c r="M45" s="76" t="s">
        <v>424</v>
      </c>
      <c r="N45" s="76" t="s">
        <v>424</v>
      </c>
      <c r="O45" s="77" t="s">
        <v>424</v>
      </c>
      <c r="P45" s="227" t="s">
        <v>424</v>
      </c>
      <c r="Q45" s="228" t="s">
        <v>424</v>
      </c>
      <c r="R45" s="228" t="s">
        <v>424</v>
      </c>
      <c r="S45" s="228" t="s">
        <v>424</v>
      </c>
      <c r="T45" s="228" t="s">
        <v>424</v>
      </c>
      <c r="U45" s="229" t="s">
        <v>424</v>
      </c>
      <c r="V45" s="227" t="s">
        <v>424</v>
      </c>
      <c r="W45" s="228" t="s">
        <v>424</v>
      </c>
      <c r="X45" s="67" t="s">
        <v>424</v>
      </c>
      <c r="Y45" s="67" t="s">
        <v>424</v>
      </c>
      <c r="Z45" s="67" t="s">
        <v>424</v>
      </c>
      <c r="AA45" s="68" t="s">
        <v>424</v>
      </c>
      <c r="AB45" s="54" t="s">
        <v>424</v>
      </c>
      <c r="AC45" s="55" t="s">
        <v>424</v>
      </c>
      <c r="AD45" s="55" t="s">
        <v>424</v>
      </c>
      <c r="AE45" s="55" t="s">
        <v>424</v>
      </c>
      <c r="AF45" s="55" t="s">
        <v>424</v>
      </c>
      <c r="AG45" s="56" t="s">
        <v>424</v>
      </c>
      <c r="AH45" s="57" t="s">
        <v>424</v>
      </c>
      <c r="AI45" s="58" t="s">
        <v>424</v>
      </c>
      <c r="AJ45" s="58" t="s">
        <v>424</v>
      </c>
      <c r="AK45" s="58" t="s">
        <v>424</v>
      </c>
      <c r="AL45" s="58" t="s">
        <v>424</v>
      </c>
      <c r="AN45" s="606"/>
      <c r="AO45" s="607"/>
      <c r="AP45" s="607"/>
      <c r="AQ45" s="607"/>
      <c r="AR45" s="607"/>
      <c r="AS45" s="608"/>
      <c r="AT45" s="35"/>
      <c r="AU45" s="35"/>
    </row>
    <row r="46" spans="2:47" ht="16.5" hidden="1" thickBot="1" x14ac:dyDescent="0.3">
      <c r="B46" s="561"/>
      <c r="C46" s="561"/>
      <c r="D46" s="562"/>
      <c r="E46" s="566"/>
      <c r="F46" s="567"/>
      <c r="G46" s="567"/>
      <c r="H46" s="567"/>
      <c r="I46" s="567"/>
      <c r="J46" s="75" t="s">
        <v>424</v>
      </c>
      <c r="K46" s="76" t="s">
        <v>424</v>
      </c>
      <c r="L46" s="76" t="s">
        <v>424</v>
      </c>
      <c r="M46" s="76" t="s">
        <v>424</v>
      </c>
      <c r="N46" s="76" t="s">
        <v>424</v>
      </c>
      <c r="O46" s="77" t="s">
        <v>424</v>
      </c>
      <c r="P46" s="66" t="s">
        <v>424</v>
      </c>
      <c r="Q46" s="67" t="s">
        <v>424</v>
      </c>
      <c r="R46" s="67" t="s">
        <v>424</v>
      </c>
      <c r="S46" s="67" t="s">
        <v>424</v>
      </c>
      <c r="T46" s="67" t="s">
        <v>424</v>
      </c>
      <c r="U46" s="68" t="s">
        <v>424</v>
      </c>
      <c r="V46" s="66" t="s">
        <v>424</v>
      </c>
      <c r="W46" s="67" t="s">
        <v>424</v>
      </c>
      <c r="X46" s="67" t="s">
        <v>424</v>
      </c>
      <c r="Y46" s="67" t="s">
        <v>424</v>
      </c>
      <c r="Z46" s="67" t="s">
        <v>424</v>
      </c>
      <c r="AA46" s="68" t="s">
        <v>424</v>
      </c>
      <c r="AB46" s="54" t="s">
        <v>424</v>
      </c>
      <c r="AC46" s="55" t="s">
        <v>424</v>
      </c>
      <c r="AD46" s="55" t="s">
        <v>424</v>
      </c>
      <c r="AE46" s="55" t="s">
        <v>424</v>
      </c>
      <c r="AF46" s="55" t="s">
        <v>424</v>
      </c>
      <c r="AG46" s="56" t="s">
        <v>424</v>
      </c>
      <c r="AH46" s="57" t="s">
        <v>424</v>
      </c>
      <c r="AI46" s="58" t="s">
        <v>424</v>
      </c>
      <c r="AJ46" s="58" t="s">
        <v>424</v>
      </c>
      <c r="AK46" s="58" t="s">
        <v>424</v>
      </c>
      <c r="AL46" s="58" t="s">
        <v>424</v>
      </c>
      <c r="AN46" s="606"/>
      <c r="AO46" s="607"/>
      <c r="AP46" s="607"/>
      <c r="AQ46" s="607"/>
      <c r="AR46" s="607"/>
      <c r="AS46" s="608"/>
    </row>
    <row r="47" spans="2:47" ht="16.5" hidden="1" thickBot="1" x14ac:dyDescent="0.3">
      <c r="B47" s="561"/>
      <c r="C47" s="561"/>
      <c r="D47" s="562"/>
      <c r="E47" s="569"/>
      <c r="F47" s="570"/>
      <c r="G47" s="570"/>
      <c r="H47" s="570"/>
      <c r="I47" s="570"/>
      <c r="J47" s="78" t="s">
        <v>424</v>
      </c>
      <c r="K47" s="79" t="s">
        <v>424</v>
      </c>
      <c r="L47" s="79" t="s">
        <v>424</v>
      </c>
      <c r="M47" s="79" t="s">
        <v>424</v>
      </c>
      <c r="N47" s="79" t="s">
        <v>424</v>
      </c>
      <c r="O47" s="80" t="s">
        <v>424</v>
      </c>
      <c r="P47" s="66" t="s">
        <v>424</v>
      </c>
      <c r="Q47" s="67" t="s">
        <v>424</v>
      </c>
      <c r="R47" s="67" t="s">
        <v>424</v>
      </c>
      <c r="S47" s="67" t="s">
        <v>424</v>
      </c>
      <c r="T47" s="67" t="s">
        <v>424</v>
      </c>
      <c r="U47" s="68" t="s">
        <v>424</v>
      </c>
      <c r="V47" s="69" t="s">
        <v>424</v>
      </c>
      <c r="W47" s="70" t="s">
        <v>424</v>
      </c>
      <c r="X47" s="70" t="s">
        <v>424</v>
      </c>
      <c r="Y47" s="70" t="s">
        <v>424</v>
      </c>
      <c r="Z47" s="70" t="s">
        <v>424</v>
      </c>
      <c r="AA47" s="71" t="s">
        <v>424</v>
      </c>
      <c r="AB47" s="59" t="s">
        <v>424</v>
      </c>
      <c r="AC47" s="60" t="s">
        <v>424</v>
      </c>
      <c r="AD47" s="60" t="s">
        <v>424</v>
      </c>
      <c r="AE47" s="60" t="s">
        <v>424</v>
      </c>
      <c r="AF47" s="60" t="s">
        <v>424</v>
      </c>
      <c r="AG47" s="61" t="s">
        <v>424</v>
      </c>
      <c r="AH47" s="62" t="s">
        <v>424</v>
      </c>
      <c r="AI47" s="63" t="s">
        <v>424</v>
      </c>
      <c r="AJ47" s="63" t="s">
        <v>424</v>
      </c>
      <c r="AK47" s="63" t="s">
        <v>424</v>
      </c>
      <c r="AL47" s="63" t="s">
        <v>424</v>
      </c>
      <c r="AN47" s="609"/>
      <c r="AO47" s="610"/>
      <c r="AP47" s="610"/>
      <c r="AQ47" s="610"/>
      <c r="AR47" s="610"/>
      <c r="AS47" s="611"/>
    </row>
    <row r="48" spans="2:47" ht="23.25" x14ac:dyDescent="0.35">
      <c r="B48" s="561"/>
      <c r="C48" s="561"/>
      <c r="D48" s="562"/>
      <c r="E48" s="563" t="s">
        <v>167</v>
      </c>
      <c r="F48" s="564"/>
      <c r="G48" s="564"/>
      <c r="H48" s="564"/>
      <c r="I48" s="565"/>
      <c r="J48" s="72" t="s">
        <v>424</v>
      </c>
      <c r="K48" s="73" t="s">
        <v>424</v>
      </c>
      <c r="L48" s="73" t="s">
        <v>424</v>
      </c>
      <c r="M48" s="73" t="s">
        <v>424</v>
      </c>
      <c r="N48" s="73" t="s">
        <v>424</v>
      </c>
      <c r="O48" s="74" t="s">
        <v>424</v>
      </c>
      <c r="P48" s="72" t="s">
        <v>424</v>
      </c>
      <c r="Q48" s="73" t="s">
        <v>424</v>
      </c>
      <c r="R48" s="73" t="s">
        <v>424</v>
      </c>
      <c r="S48" s="73" t="s">
        <v>424</v>
      </c>
      <c r="T48" s="73" t="s">
        <v>424</v>
      </c>
      <c r="U48" s="74" t="s">
        <v>424</v>
      </c>
      <c r="V48" s="224" t="s">
        <v>424</v>
      </c>
      <c r="W48" s="233" t="s">
        <v>424</v>
      </c>
      <c r="X48" s="64" t="s">
        <v>424</v>
      </c>
      <c r="Y48" s="64" t="s">
        <v>424</v>
      </c>
      <c r="Z48" s="64" t="s">
        <v>424</v>
      </c>
      <c r="AA48" s="65" t="s">
        <v>424</v>
      </c>
      <c r="AB48" s="49" t="s">
        <v>424</v>
      </c>
      <c r="AC48" s="50" t="s">
        <v>424</v>
      </c>
      <c r="AD48" s="50" t="s">
        <v>424</v>
      </c>
      <c r="AE48" s="50" t="s">
        <v>424</v>
      </c>
      <c r="AF48" s="50" t="s">
        <v>424</v>
      </c>
      <c r="AG48" s="51" t="s">
        <v>424</v>
      </c>
      <c r="AH48" s="52" t="s">
        <v>424</v>
      </c>
      <c r="AI48" s="53" t="s">
        <v>424</v>
      </c>
      <c r="AJ48" s="53" t="s">
        <v>424</v>
      </c>
      <c r="AK48" s="53" t="s">
        <v>424</v>
      </c>
      <c r="AL48" s="53" t="s">
        <v>424</v>
      </c>
    </row>
    <row r="49" spans="2:38" ht="15.75" x14ac:dyDescent="0.25">
      <c r="B49" s="561"/>
      <c r="C49" s="561"/>
      <c r="D49" s="562"/>
      <c r="E49" s="582"/>
      <c r="F49" s="567"/>
      <c r="G49" s="567"/>
      <c r="H49" s="567"/>
      <c r="I49" s="568"/>
      <c r="J49" s="75" t="s">
        <v>424</v>
      </c>
      <c r="K49" s="76" t="s">
        <v>424</v>
      </c>
      <c r="L49" s="76" t="s">
        <v>424</v>
      </c>
      <c r="M49" s="76" t="s">
        <v>424</v>
      </c>
      <c r="N49" s="76" t="s">
        <v>424</v>
      </c>
      <c r="O49" s="77" t="s">
        <v>424</v>
      </c>
      <c r="P49" s="75" t="s">
        <v>424</v>
      </c>
      <c r="Q49" s="76" t="s">
        <v>424</v>
      </c>
      <c r="R49" s="76" t="s">
        <v>424</v>
      </c>
      <c r="S49" s="76" t="s">
        <v>424</v>
      </c>
      <c r="T49" s="76" t="s">
        <v>424</v>
      </c>
      <c r="U49" s="77" t="s">
        <v>424</v>
      </c>
      <c r="V49" s="227" t="s">
        <v>424</v>
      </c>
      <c r="W49" s="228" t="s">
        <v>424</v>
      </c>
      <c r="X49" s="67" t="s">
        <v>424</v>
      </c>
      <c r="Y49" s="67" t="s">
        <v>424</v>
      </c>
      <c r="Z49" s="67" t="s">
        <v>424</v>
      </c>
      <c r="AA49" s="68" t="s">
        <v>424</v>
      </c>
      <c r="AB49" s="54" t="s">
        <v>424</v>
      </c>
      <c r="AC49" s="55" t="s">
        <v>424</v>
      </c>
      <c r="AD49" s="55" t="s">
        <v>424</v>
      </c>
      <c r="AE49" s="55" t="s">
        <v>424</v>
      </c>
      <c r="AF49" s="55" t="s">
        <v>424</v>
      </c>
      <c r="AG49" s="56" t="s">
        <v>424</v>
      </c>
      <c r="AH49" s="57" t="s">
        <v>424</v>
      </c>
      <c r="AI49" s="58" t="s">
        <v>424</v>
      </c>
      <c r="AJ49" s="58" t="s">
        <v>424</v>
      </c>
      <c r="AK49" s="58" t="s">
        <v>424</v>
      </c>
      <c r="AL49" s="58" t="s">
        <v>424</v>
      </c>
    </row>
    <row r="50" spans="2:38" ht="15.75" x14ac:dyDescent="0.25">
      <c r="B50" s="561"/>
      <c r="C50" s="561"/>
      <c r="D50" s="562"/>
      <c r="E50" s="582"/>
      <c r="F50" s="567"/>
      <c r="G50" s="567"/>
      <c r="H50" s="567"/>
      <c r="I50" s="568"/>
      <c r="J50" s="75" t="s">
        <v>424</v>
      </c>
      <c r="K50" s="76" t="s">
        <v>424</v>
      </c>
      <c r="L50" s="76" t="s">
        <v>424</v>
      </c>
      <c r="M50" s="76" t="s">
        <v>424</v>
      </c>
      <c r="N50" s="76" t="s">
        <v>424</v>
      </c>
      <c r="O50" s="77" t="s">
        <v>424</v>
      </c>
      <c r="P50" s="75" t="s">
        <v>424</v>
      </c>
      <c r="Q50" s="76" t="s">
        <v>424</v>
      </c>
      <c r="R50" s="76" t="s">
        <v>424</v>
      </c>
      <c r="S50" s="76" t="s">
        <v>424</v>
      </c>
      <c r="T50" s="76" t="s">
        <v>424</v>
      </c>
      <c r="U50" s="77" t="s">
        <v>424</v>
      </c>
      <c r="V50" s="227" t="s">
        <v>424</v>
      </c>
      <c r="W50" s="228" t="s">
        <v>424</v>
      </c>
      <c r="X50" s="67" t="s">
        <v>424</v>
      </c>
      <c r="Y50" s="67" t="s">
        <v>424</v>
      </c>
      <c r="Z50" s="67" t="s">
        <v>424</v>
      </c>
      <c r="AA50" s="68" t="s">
        <v>424</v>
      </c>
      <c r="AB50" s="54" t="s">
        <v>424</v>
      </c>
      <c r="AC50" s="55" t="s">
        <v>424</v>
      </c>
      <c r="AD50" s="55" t="s">
        <v>424</v>
      </c>
      <c r="AE50" s="55" t="s">
        <v>424</v>
      </c>
      <c r="AF50" s="55" t="s">
        <v>424</v>
      </c>
      <c r="AG50" s="56" t="s">
        <v>424</v>
      </c>
      <c r="AH50" s="57" t="s">
        <v>424</v>
      </c>
      <c r="AI50" s="58" t="s">
        <v>424</v>
      </c>
      <c r="AJ50" s="58" t="s">
        <v>424</v>
      </c>
      <c r="AK50" s="58" t="s">
        <v>424</v>
      </c>
      <c r="AL50" s="58" t="s">
        <v>424</v>
      </c>
    </row>
    <row r="51" spans="2:38" ht="15.75" x14ac:dyDescent="0.25">
      <c r="B51" s="561"/>
      <c r="C51" s="561"/>
      <c r="D51" s="562"/>
      <c r="E51" s="566"/>
      <c r="F51" s="567"/>
      <c r="G51" s="567"/>
      <c r="H51" s="567"/>
      <c r="I51" s="568"/>
      <c r="J51" s="75" t="s">
        <v>424</v>
      </c>
      <c r="K51" s="76" t="s">
        <v>424</v>
      </c>
      <c r="L51" s="76" t="s">
        <v>424</v>
      </c>
      <c r="M51" s="76" t="s">
        <v>424</v>
      </c>
      <c r="N51" s="76" t="s">
        <v>424</v>
      </c>
      <c r="O51" s="77" t="s">
        <v>424</v>
      </c>
      <c r="P51" s="75" t="s">
        <v>424</v>
      </c>
      <c r="Q51" s="76" t="s">
        <v>424</v>
      </c>
      <c r="R51" s="76" t="s">
        <v>424</v>
      </c>
      <c r="S51" s="76" t="s">
        <v>424</v>
      </c>
      <c r="T51" s="76" t="s">
        <v>424</v>
      </c>
      <c r="U51" s="77" t="s">
        <v>424</v>
      </c>
      <c r="V51" s="227" t="s">
        <v>424</v>
      </c>
      <c r="W51" s="228" t="s">
        <v>424</v>
      </c>
      <c r="X51" s="67" t="s">
        <v>424</v>
      </c>
      <c r="Y51" s="67" t="s">
        <v>424</v>
      </c>
      <c r="Z51" s="67" t="s">
        <v>424</v>
      </c>
      <c r="AA51" s="68" t="s">
        <v>424</v>
      </c>
      <c r="AB51" s="54" t="s">
        <v>424</v>
      </c>
      <c r="AC51" s="55" t="s">
        <v>424</v>
      </c>
      <c r="AD51" s="55" t="s">
        <v>424</v>
      </c>
      <c r="AE51" s="55" t="s">
        <v>424</v>
      </c>
      <c r="AF51" s="55" t="s">
        <v>424</v>
      </c>
      <c r="AG51" s="56" t="s">
        <v>424</v>
      </c>
      <c r="AH51" s="57" t="s">
        <v>424</v>
      </c>
      <c r="AI51" s="58" t="s">
        <v>424</v>
      </c>
      <c r="AJ51" s="58" t="s">
        <v>424</v>
      </c>
      <c r="AK51" s="58" t="s">
        <v>424</v>
      </c>
      <c r="AL51" s="58" t="s">
        <v>424</v>
      </c>
    </row>
    <row r="52" spans="2:38" ht="15.75" x14ac:dyDescent="0.25">
      <c r="B52" s="561"/>
      <c r="C52" s="561"/>
      <c r="D52" s="562"/>
      <c r="E52" s="566"/>
      <c r="F52" s="567"/>
      <c r="G52" s="567"/>
      <c r="H52" s="567"/>
      <c r="I52" s="568"/>
      <c r="J52" s="75" t="s">
        <v>424</v>
      </c>
      <c r="K52" s="76" t="s">
        <v>424</v>
      </c>
      <c r="L52" s="76" t="s">
        <v>424</v>
      </c>
      <c r="M52" s="76" t="s">
        <v>424</v>
      </c>
      <c r="N52" s="76" t="s">
        <v>424</v>
      </c>
      <c r="O52" s="77" t="s">
        <v>424</v>
      </c>
      <c r="P52" s="75" t="s">
        <v>424</v>
      </c>
      <c r="Q52" s="76" t="s">
        <v>424</v>
      </c>
      <c r="R52" s="76" t="s">
        <v>424</v>
      </c>
      <c r="S52" s="76" t="s">
        <v>424</v>
      </c>
      <c r="T52" s="76" t="s">
        <v>424</v>
      </c>
      <c r="U52" s="77" t="s">
        <v>424</v>
      </c>
      <c r="V52" s="227" t="s">
        <v>424</v>
      </c>
      <c r="W52" s="228" t="s">
        <v>424</v>
      </c>
      <c r="X52" s="67" t="s">
        <v>424</v>
      </c>
      <c r="Y52" s="67" t="s">
        <v>424</v>
      </c>
      <c r="Z52" s="67" t="s">
        <v>424</v>
      </c>
      <c r="AA52" s="68" t="s">
        <v>424</v>
      </c>
      <c r="AB52" s="54" t="s">
        <v>424</v>
      </c>
      <c r="AC52" s="55" t="s">
        <v>424</v>
      </c>
      <c r="AD52" s="55" t="s">
        <v>424</v>
      </c>
      <c r="AE52" s="55" t="s">
        <v>424</v>
      </c>
      <c r="AF52" s="55" t="s">
        <v>424</v>
      </c>
      <c r="AG52" s="56" t="s">
        <v>424</v>
      </c>
      <c r="AH52" s="57" t="s">
        <v>424</v>
      </c>
      <c r="AI52" s="58" t="s">
        <v>424</v>
      </c>
      <c r="AJ52" s="58" t="s">
        <v>424</v>
      </c>
      <c r="AK52" s="58" t="s">
        <v>424</v>
      </c>
      <c r="AL52" s="58" t="s">
        <v>424</v>
      </c>
    </row>
    <row r="53" spans="2:38" ht="5.25" customHeight="1" x14ac:dyDescent="0.25">
      <c r="B53" s="561"/>
      <c r="C53" s="561"/>
      <c r="D53" s="562"/>
      <c r="E53" s="566"/>
      <c r="F53" s="567"/>
      <c r="G53" s="567"/>
      <c r="H53" s="567"/>
      <c r="I53" s="568"/>
      <c r="J53" s="75" t="s">
        <v>424</v>
      </c>
      <c r="K53" s="76" t="s">
        <v>424</v>
      </c>
      <c r="L53" s="76" t="s">
        <v>424</v>
      </c>
      <c r="M53" s="76" t="s">
        <v>424</v>
      </c>
      <c r="N53" s="76" t="s">
        <v>424</v>
      </c>
      <c r="O53" s="77" t="s">
        <v>424</v>
      </c>
      <c r="P53" s="75" t="s">
        <v>424</v>
      </c>
      <c r="Q53" s="76" t="s">
        <v>424</v>
      </c>
      <c r="R53" s="76" t="s">
        <v>424</v>
      </c>
      <c r="S53" s="76" t="s">
        <v>424</v>
      </c>
      <c r="T53" s="76" t="s">
        <v>424</v>
      </c>
      <c r="U53" s="77" t="s">
        <v>424</v>
      </c>
      <c r="V53" s="227" t="s">
        <v>424</v>
      </c>
      <c r="W53" s="228" t="s">
        <v>424</v>
      </c>
      <c r="X53" s="67" t="s">
        <v>424</v>
      </c>
      <c r="Y53" s="67" t="s">
        <v>424</v>
      </c>
      <c r="Z53" s="67" t="s">
        <v>424</v>
      </c>
      <c r="AA53" s="68" t="s">
        <v>424</v>
      </c>
      <c r="AB53" s="54" t="s">
        <v>424</v>
      </c>
      <c r="AC53" s="55" t="s">
        <v>424</v>
      </c>
      <c r="AD53" s="55" t="s">
        <v>424</v>
      </c>
      <c r="AE53" s="55" t="s">
        <v>424</v>
      </c>
      <c r="AF53" s="55" t="s">
        <v>424</v>
      </c>
      <c r="AG53" s="56" t="s">
        <v>424</v>
      </c>
      <c r="AH53" s="57" t="s">
        <v>424</v>
      </c>
      <c r="AI53" s="58" t="s">
        <v>424</v>
      </c>
      <c r="AJ53" s="58" t="s">
        <v>424</v>
      </c>
      <c r="AK53" s="58" t="s">
        <v>424</v>
      </c>
      <c r="AL53" s="58" t="s">
        <v>424</v>
      </c>
    </row>
    <row r="54" spans="2:38" ht="3" hidden="1" customHeight="1" x14ac:dyDescent="0.25">
      <c r="B54" s="561"/>
      <c r="C54" s="561"/>
      <c r="D54" s="562"/>
      <c r="E54" s="566"/>
      <c r="F54" s="567"/>
      <c r="G54" s="567"/>
      <c r="H54" s="567"/>
      <c r="I54" s="568"/>
      <c r="J54" s="75" t="s">
        <v>424</v>
      </c>
      <c r="K54" s="76" t="s">
        <v>424</v>
      </c>
      <c r="L54" s="76" t="s">
        <v>424</v>
      </c>
      <c r="M54" s="76" t="s">
        <v>424</v>
      </c>
      <c r="N54" s="76" t="s">
        <v>424</v>
      </c>
      <c r="O54" s="77" t="s">
        <v>424</v>
      </c>
      <c r="P54" s="75" t="s">
        <v>424</v>
      </c>
      <c r="Q54" s="76" t="s">
        <v>424</v>
      </c>
      <c r="R54" s="76" t="s">
        <v>424</v>
      </c>
      <c r="S54" s="76" t="s">
        <v>424</v>
      </c>
      <c r="T54" s="76" t="s">
        <v>424</v>
      </c>
      <c r="U54" s="77" t="s">
        <v>424</v>
      </c>
      <c r="V54" s="227" t="s">
        <v>424</v>
      </c>
      <c r="W54" s="228" t="s">
        <v>424</v>
      </c>
      <c r="X54" s="67" t="s">
        <v>424</v>
      </c>
      <c r="Y54" s="67" t="s">
        <v>424</v>
      </c>
      <c r="Z54" s="67" t="s">
        <v>424</v>
      </c>
      <c r="AA54" s="68" t="s">
        <v>424</v>
      </c>
      <c r="AB54" s="54" t="s">
        <v>424</v>
      </c>
      <c r="AC54" s="55" t="s">
        <v>424</v>
      </c>
      <c r="AD54" s="55" t="s">
        <v>424</v>
      </c>
      <c r="AE54" s="55" t="s">
        <v>424</v>
      </c>
      <c r="AF54" s="55" t="s">
        <v>424</v>
      </c>
      <c r="AG54" s="56" t="s">
        <v>424</v>
      </c>
      <c r="AH54" s="57" t="s">
        <v>424</v>
      </c>
      <c r="AI54" s="58" t="s">
        <v>424</v>
      </c>
      <c r="AJ54" s="58" t="s">
        <v>424</v>
      </c>
      <c r="AK54" s="58" t="s">
        <v>424</v>
      </c>
      <c r="AL54" s="58" t="s">
        <v>424</v>
      </c>
    </row>
    <row r="55" spans="2:38" ht="15.75" hidden="1" x14ac:dyDescent="0.25">
      <c r="B55" s="561"/>
      <c r="C55" s="561"/>
      <c r="D55" s="562"/>
      <c r="E55" s="566"/>
      <c r="F55" s="567"/>
      <c r="G55" s="567"/>
      <c r="H55" s="567"/>
      <c r="I55" s="568"/>
      <c r="J55" s="75" t="s">
        <v>424</v>
      </c>
      <c r="K55" s="76" t="s">
        <v>424</v>
      </c>
      <c r="L55" s="76" t="s">
        <v>424</v>
      </c>
      <c r="M55" s="76" t="s">
        <v>424</v>
      </c>
      <c r="N55" s="76" t="s">
        <v>424</v>
      </c>
      <c r="O55" s="77" t="s">
        <v>424</v>
      </c>
      <c r="P55" s="75" t="s">
        <v>424</v>
      </c>
      <c r="Q55" s="76" t="s">
        <v>424</v>
      </c>
      <c r="R55" s="76" t="s">
        <v>424</v>
      </c>
      <c r="S55" s="76" t="s">
        <v>424</v>
      </c>
      <c r="T55" s="76" t="s">
        <v>424</v>
      </c>
      <c r="U55" s="77" t="s">
        <v>424</v>
      </c>
      <c r="V55" s="227" t="s">
        <v>424</v>
      </c>
      <c r="W55" s="228" t="s">
        <v>424</v>
      </c>
      <c r="X55" s="67" t="s">
        <v>424</v>
      </c>
      <c r="Y55" s="67" t="s">
        <v>424</v>
      </c>
      <c r="Z55" s="67" t="s">
        <v>424</v>
      </c>
      <c r="AA55" s="68" t="s">
        <v>424</v>
      </c>
      <c r="AB55" s="54" t="s">
        <v>424</v>
      </c>
      <c r="AC55" s="55" t="s">
        <v>424</v>
      </c>
      <c r="AD55" s="55" t="s">
        <v>424</v>
      </c>
      <c r="AE55" s="55" t="s">
        <v>424</v>
      </c>
      <c r="AF55" s="55" t="s">
        <v>424</v>
      </c>
      <c r="AG55" s="56" t="s">
        <v>424</v>
      </c>
      <c r="AH55" s="57" t="s">
        <v>424</v>
      </c>
      <c r="AI55" s="58" t="s">
        <v>424</v>
      </c>
      <c r="AJ55" s="58" t="s">
        <v>424</v>
      </c>
      <c r="AK55" s="58" t="s">
        <v>424</v>
      </c>
      <c r="AL55" s="58" t="s">
        <v>424</v>
      </c>
    </row>
    <row r="56" spans="2:38" ht="15.75" hidden="1" x14ac:dyDescent="0.25">
      <c r="B56" s="561"/>
      <c r="C56" s="561"/>
      <c r="D56" s="562"/>
      <c r="E56" s="566"/>
      <c r="F56" s="567"/>
      <c r="G56" s="567"/>
      <c r="H56" s="567"/>
      <c r="I56" s="568"/>
      <c r="J56" s="75" t="s">
        <v>424</v>
      </c>
      <c r="K56" s="76" t="s">
        <v>424</v>
      </c>
      <c r="L56" s="76" t="s">
        <v>424</v>
      </c>
      <c r="M56" s="76" t="s">
        <v>424</v>
      </c>
      <c r="N56" s="76" t="s">
        <v>424</v>
      </c>
      <c r="O56" s="77" t="s">
        <v>424</v>
      </c>
      <c r="P56" s="75" t="s">
        <v>424</v>
      </c>
      <c r="Q56" s="76" t="s">
        <v>424</v>
      </c>
      <c r="R56" s="76" t="s">
        <v>424</v>
      </c>
      <c r="S56" s="76" t="s">
        <v>424</v>
      </c>
      <c r="T56" s="76" t="s">
        <v>424</v>
      </c>
      <c r="U56" s="77" t="s">
        <v>424</v>
      </c>
      <c r="V56" s="227" t="s">
        <v>424</v>
      </c>
      <c r="W56" s="228" t="s">
        <v>424</v>
      </c>
      <c r="X56" s="67" t="s">
        <v>424</v>
      </c>
      <c r="Y56" s="67" t="s">
        <v>424</v>
      </c>
      <c r="Z56" s="67" t="s">
        <v>424</v>
      </c>
      <c r="AA56" s="68" t="s">
        <v>424</v>
      </c>
      <c r="AB56" s="54" t="s">
        <v>424</v>
      </c>
      <c r="AC56" s="55" t="s">
        <v>424</v>
      </c>
      <c r="AD56" s="55" t="s">
        <v>424</v>
      </c>
      <c r="AE56" s="55" t="s">
        <v>424</v>
      </c>
      <c r="AF56" s="55" t="s">
        <v>424</v>
      </c>
      <c r="AG56" s="56" t="s">
        <v>424</v>
      </c>
      <c r="AH56" s="57" t="s">
        <v>424</v>
      </c>
      <c r="AI56" s="58" t="s">
        <v>424</v>
      </c>
      <c r="AJ56" s="58" t="s">
        <v>424</v>
      </c>
      <c r="AK56" s="58" t="s">
        <v>424</v>
      </c>
      <c r="AL56" s="58" t="s">
        <v>424</v>
      </c>
    </row>
    <row r="57" spans="2:38" ht="16.5" thickBot="1" x14ac:dyDescent="0.3">
      <c r="B57" s="561"/>
      <c r="C57" s="561"/>
      <c r="D57" s="562"/>
      <c r="E57" s="569"/>
      <c r="F57" s="570"/>
      <c r="G57" s="570"/>
      <c r="H57" s="570"/>
      <c r="I57" s="571"/>
      <c r="J57" s="78" t="s">
        <v>424</v>
      </c>
      <c r="K57" s="79" t="s">
        <v>424</v>
      </c>
      <c r="L57" s="79" t="s">
        <v>424</v>
      </c>
      <c r="M57" s="79" t="s">
        <v>424</v>
      </c>
      <c r="N57" s="79" t="s">
        <v>424</v>
      </c>
      <c r="O57" s="80" t="s">
        <v>424</v>
      </c>
      <c r="P57" s="78" t="s">
        <v>424</v>
      </c>
      <c r="Q57" s="79" t="s">
        <v>424</v>
      </c>
      <c r="R57" s="79" t="s">
        <v>424</v>
      </c>
      <c r="S57" s="79" t="s">
        <v>424</v>
      </c>
      <c r="T57" s="79" t="s">
        <v>424</v>
      </c>
      <c r="U57" s="80" t="s">
        <v>424</v>
      </c>
      <c r="V57" s="230" t="s">
        <v>424</v>
      </c>
      <c r="W57" s="231" t="s">
        <v>424</v>
      </c>
      <c r="X57" s="70" t="s">
        <v>424</v>
      </c>
      <c r="Y57" s="70" t="s">
        <v>424</v>
      </c>
      <c r="Z57" s="70" t="s">
        <v>424</v>
      </c>
      <c r="AA57" s="71" t="s">
        <v>424</v>
      </c>
      <c r="AB57" s="59" t="s">
        <v>424</v>
      </c>
      <c r="AC57" s="60" t="s">
        <v>424</v>
      </c>
      <c r="AD57" s="60" t="s">
        <v>424</v>
      </c>
      <c r="AE57" s="60" t="s">
        <v>424</v>
      </c>
      <c r="AF57" s="60" t="s">
        <v>424</v>
      </c>
      <c r="AG57" s="61" t="s">
        <v>424</v>
      </c>
      <c r="AH57" s="57" t="s">
        <v>424</v>
      </c>
      <c r="AI57" s="58" t="s">
        <v>424</v>
      </c>
      <c r="AJ57" s="58" t="s">
        <v>424</v>
      </c>
      <c r="AK57" s="58" t="s">
        <v>424</v>
      </c>
      <c r="AL57" s="58" t="s">
        <v>424</v>
      </c>
    </row>
    <row r="58" spans="2:38" ht="15" customHeight="1" x14ac:dyDescent="0.25">
      <c r="J58" s="563" t="s">
        <v>168</v>
      </c>
      <c r="K58" s="564"/>
      <c r="L58" s="564"/>
      <c r="M58" s="564"/>
      <c r="N58" s="564"/>
      <c r="O58" s="565"/>
      <c r="P58" s="563" t="s">
        <v>169</v>
      </c>
      <c r="Q58" s="564"/>
      <c r="R58" s="564"/>
      <c r="S58" s="564"/>
      <c r="T58" s="564"/>
      <c r="U58" s="565"/>
      <c r="V58" s="563" t="s">
        <v>170</v>
      </c>
      <c r="W58" s="564"/>
      <c r="X58" s="564"/>
      <c r="Y58" s="564"/>
      <c r="Z58" s="564"/>
      <c r="AA58" s="565"/>
      <c r="AB58" s="563" t="s">
        <v>171</v>
      </c>
      <c r="AC58" s="613"/>
      <c r="AD58" s="564"/>
      <c r="AE58" s="564"/>
      <c r="AF58" s="564"/>
      <c r="AG58" s="564"/>
      <c r="AH58" s="563" t="s">
        <v>172</v>
      </c>
      <c r="AI58" s="564"/>
      <c r="AJ58" s="564"/>
      <c r="AK58" s="564"/>
      <c r="AL58" s="565"/>
    </row>
    <row r="59" spans="2:38" ht="15" customHeight="1" x14ac:dyDescent="0.25">
      <c r="J59" s="566"/>
      <c r="K59" s="567"/>
      <c r="L59" s="567"/>
      <c r="M59" s="567"/>
      <c r="N59" s="567"/>
      <c r="O59" s="568"/>
      <c r="P59" s="566"/>
      <c r="Q59" s="567"/>
      <c r="R59" s="567"/>
      <c r="S59" s="567"/>
      <c r="T59" s="567"/>
      <c r="U59" s="568"/>
      <c r="V59" s="566"/>
      <c r="W59" s="567"/>
      <c r="X59" s="567"/>
      <c r="Y59" s="567"/>
      <c r="Z59" s="567"/>
      <c r="AA59" s="568"/>
      <c r="AB59" s="566"/>
      <c r="AC59" s="567"/>
      <c r="AD59" s="567"/>
      <c r="AE59" s="567"/>
      <c r="AF59" s="567"/>
      <c r="AG59" s="567"/>
      <c r="AH59" s="582"/>
      <c r="AI59" s="595"/>
      <c r="AJ59" s="595"/>
      <c r="AK59" s="595"/>
      <c r="AL59" s="568"/>
    </row>
    <row r="60" spans="2:38" ht="15" customHeight="1" x14ac:dyDescent="0.25">
      <c r="J60" s="566"/>
      <c r="K60" s="567"/>
      <c r="L60" s="567"/>
      <c r="M60" s="567"/>
      <c r="N60" s="567"/>
      <c r="O60" s="568"/>
      <c r="P60" s="566"/>
      <c r="Q60" s="567"/>
      <c r="R60" s="567"/>
      <c r="S60" s="567"/>
      <c r="T60" s="567"/>
      <c r="U60" s="568"/>
      <c r="V60" s="566"/>
      <c r="W60" s="567"/>
      <c r="X60" s="567"/>
      <c r="Y60" s="567"/>
      <c r="Z60" s="567"/>
      <c r="AA60" s="568"/>
      <c r="AB60" s="566"/>
      <c r="AC60" s="567"/>
      <c r="AD60" s="567"/>
      <c r="AE60" s="567"/>
      <c r="AF60" s="567"/>
      <c r="AG60" s="567"/>
      <c r="AH60" s="582"/>
      <c r="AI60" s="595"/>
      <c r="AJ60" s="595"/>
      <c r="AK60" s="595"/>
      <c r="AL60" s="568"/>
    </row>
    <row r="61" spans="2:38" ht="15" customHeight="1" x14ac:dyDescent="0.25">
      <c r="J61" s="566"/>
      <c r="K61" s="567"/>
      <c r="L61" s="567"/>
      <c r="M61" s="567"/>
      <c r="N61" s="567"/>
      <c r="O61" s="568"/>
      <c r="P61" s="566"/>
      <c r="Q61" s="567"/>
      <c r="R61" s="567"/>
      <c r="S61" s="567"/>
      <c r="T61" s="567"/>
      <c r="U61" s="568"/>
      <c r="V61" s="566"/>
      <c r="W61" s="567"/>
      <c r="X61" s="567"/>
      <c r="Y61" s="567"/>
      <c r="Z61" s="567"/>
      <c r="AA61" s="568"/>
      <c r="AB61" s="566"/>
      <c r="AC61" s="567"/>
      <c r="AD61" s="567"/>
      <c r="AE61" s="567"/>
      <c r="AF61" s="567"/>
      <c r="AG61" s="567"/>
      <c r="AH61" s="566"/>
      <c r="AI61" s="595"/>
      <c r="AJ61" s="595"/>
      <c r="AK61" s="595"/>
      <c r="AL61" s="568"/>
    </row>
    <row r="62" spans="2:38" ht="15" customHeight="1" x14ac:dyDescent="0.25">
      <c r="J62" s="566"/>
      <c r="K62" s="567"/>
      <c r="L62" s="567"/>
      <c r="M62" s="567"/>
      <c r="N62" s="567"/>
      <c r="O62" s="568"/>
      <c r="P62" s="566"/>
      <c r="Q62" s="567"/>
      <c r="R62" s="567"/>
      <c r="S62" s="567"/>
      <c r="T62" s="567"/>
      <c r="U62" s="568"/>
      <c r="V62" s="566"/>
      <c r="W62" s="567"/>
      <c r="X62" s="567"/>
      <c r="Y62" s="567"/>
      <c r="Z62" s="567"/>
      <c r="AA62" s="568"/>
      <c r="AB62" s="566"/>
      <c r="AC62" s="567"/>
      <c r="AD62" s="567"/>
      <c r="AE62" s="567"/>
      <c r="AF62" s="567"/>
      <c r="AG62" s="567"/>
      <c r="AH62" s="566"/>
      <c r="AI62" s="595"/>
      <c r="AJ62" s="595"/>
      <c r="AK62" s="595"/>
      <c r="AL62" s="568"/>
    </row>
    <row r="63" spans="2:38" ht="28.5" customHeight="1" thickBot="1" x14ac:dyDescent="0.3">
      <c r="J63" s="569"/>
      <c r="K63" s="570"/>
      <c r="L63" s="570"/>
      <c r="M63" s="570"/>
      <c r="N63" s="570"/>
      <c r="O63" s="571"/>
      <c r="P63" s="569"/>
      <c r="Q63" s="570"/>
      <c r="R63" s="570"/>
      <c r="S63" s="570"/>
      <c r="T63" s="570"/>
      <c r="U63" s="571"/>
      <c r="V63" s="569"/>
      <c r="W63" s="570"/>
      <c r="X63" s="570"/>
      <c r="Y63" s="570"/>
      <c r="Z63" s="570"/>
      <c r="AA63" s="571"/>
      <c r="AB63" s="569"/>
      <c r="AC63" s="570"/>
      <c r="AD63" s="570"/>
      <c r="AE63" s="570"/>
      <c r="AF63" s="570"/>
      <c r="AG63" s="570"/>
      <c r="AH63" s="569"/>
      <c r="AI63" s="570"/>
      <c r="AJ63" s="570"/>
      <c r="AK63" s="570"/>
      <c r="AL63" s="57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4" t="s">
        <v>23</v>
      </c>
      <c r="H1" s="144" t="s">
        <v>15</v>
      </c>
    </row>
    <row r="4" spans="2:26" x14ac:dyDescent="0.25">
      <c r="B4" t="s">
        <v>221</v>
      </c>
      <c r="C4" t="s">
        <v>166</v>
      </c>
      <c r="F4" t="s">
        <v>52</v>
      </c>
      <c r="G4" s="143" t="s">
        <v>246</v>
      </c>
      <c r="H4" s="143">
        <v>0.2</v>
      </c>
      <c r="I4" s="143"/>
      <c r="K4" s="143"/>
      <c r="Q4" t="s">
        <v>247</v>
      </c>
      <c r="R4" s="143">
        <v>0.5</v>
      </c>
      <c r="S4" s="144" t="s">
        <v>111</v>
      </c>
      <c r="T4" s="143">
        <v>0.3</v>
      </c>
      <c r="U4" s="144" t="s">
        <v>124</v>
      </c>
      <c r="V4" s="143">
        <v>0.4</v>
      </c>
      <c r="W4" s="144" t="s">
        <v>127</v>
      </c>
    </row>
    <row r="5" spans="2:26" x14ac:dyDescent="0.25">
      <c r="B5" t="s">
        <v>222</v>
      </c>
      <c r="C5" t="s">
        <v>166</v>
      </c>
      <c r="F5" t="s">
        <v>53</v>
      </c>
      <c r="G5" s="143" t="s">
        <v>246</v>
      </c>
      <c r="H5" s="143">
        <v>0.2</v>
      </c>
      <c r="I5" s="143"/>
      <c r="K5" s="143"/>
      <c r="Q5" t="s">
        <v>248</v>
      </c>
      <c r="R5" s="143">
        <v>0.45</v>
      </c>
      <c r="S5" s="144" t="s">
        <v>111</v>
      </c>
      <c r="T5" s="143">
        <v>0.36</v>
      </c>
      <c r="U5" s="144" t="s">
        <v>124</v>
      </c>
      <c r="V5" s="143">
        <v>0.4</v>
      </c>
      <c r="W5" s="144" t="s">
        <v>127</v>
      </c>
    </row>
    <row r="6" spans="2:26" x14ac:dyDescent="0.25">
      <c r="B6" t="s">
        <v>223</v>
      </c>
      <c r="C6" t="s">
        <v>127</v>
      </c>
      <c r="F6" t="s">
        <v>54</v>
      </c>
      <c r="G6" s="143" t="s">
        <v>113</v>
      </c>
      <c r="H6" s="143">
        <v>0.6</v>
      </c>
      <c r="I6" s="143" t="s">
        <v>279</v>
      </c>
      <c r="K6" s="143"/>
      <c r="Q6" t="s">
        <v>249</v>
      </c>
      <c r="R6" s="143">
        <v>0.4</v>
      </c>
      <c r="S6" s="144" t="s">
        <v>111</v>
      </c>
      <c r="T6" s="143">
        <v>0.36</v>
      </c>
      <c r="U6" s="144" t="s">
        <v>124</v>
      </c>
      <c r="V6" s="143">
        <v>0.4</v>
      </c>
      <c r="W6" s="144" t="s">
        <v>127</v>
      </c>
    </row>
    <row r="7" spans="2:26" x14ac:dyDescent="0.25">
      <c r="B7" t="s">
        <v>224</v>
      </c>
      <c r="C7" t="s">
        <v>220</v>
      </c>
      <c r="G7" s="143"/>
      <c r="I7" s="143"/>
      <c r="K7" s="143"/>
      <c r="Q7" t="s">
        <v>250</v>
      </c>
      <c r="R7" s="143">
        <v>0.35</v>
      </c>
      <c r="S7" s="144" t="s">
        <v>113</v>
      </c>
      <c r="T7" s="143">
        <v>0.42</v>
      </c>
      <c r="U7" s="144" t="s">
        <v>124</v>
      </c>
      <c r="V7" s="143">
        <v>0.4</v>
      </c>
      <c r="W7" s="144" t="s">
        <v>127</v>
      </c>
    </row>
    <row r="8" spans="2:26" x14ac:dyDescent="0.25">
      <c r="B8" t="s">
        <v>225</v>
      </c>
      <c r="C8" t="s">
        <v>161</v>
      </c>
      <c r="G8" s="143"/>
      <c r="I8" s="143"/>
      <c r="K8" s="143"/>
      <c r="Q8" t="s">
        <v>251</v>
      </c>
      <c r="R8" s="143">
        <v>0.35</v>
      </c>
      <c r="S8" s="144" t="s">
        <v>113</v>
      </c>
      <c r="T8" s="143">
        <v>0.6</v>
      </c>
      <c r="U8" s="144" t="s">
        <v>124</v>
      </c>
      <c r="V8" s="143">
        <v>0.26</v>
      </c>
      <c r="W8" s="144" t="s">
        <v>127</v>
      </c>
    </row>
    <row r="9" spans="2:26" x14ac:dyDescent="0.25">
      <c r="B9" t="s">
        <v>227</v>
      </c>
      <c r="C9" t="s">
        <v>166</v>
      </c>
      <c r="G9" s="143"/>
      <c r="I9" s="143"/>
      <c r="K9" s="143"/>
      <c r="Q9" t="s">
        <v>252</v>
      </c>
      <c r="R9" s="143">
        <v>0.3</v>
      </c>
      <c r="S9" s="144" t="s">
        <v>113</v>
      </c>
      <c r="T9" s="143">
        <v>0.6</v>
      </c>
      <c r="U9" s="144" t="s">
        <v>124</v>
      </c>
      <c r="V9" s="143">
        <v>0.3</v>
      </c>
      <c r="W9" s="144" t="s">
        <v>127</v>
      </c>
    </row>
    <row r="10" spans="2:26" x14ac:dyDescent="0.25">
      <c r="B10" t="s">
        <v>228</v>
      </c>
      <c r="C10" t="s">
        <v>127</v>
      </c>
    </row>
    <row r="11" spans="2:26" x14ac:dyDescent="0.25">
      <c r="B11" t="s">
        <v>229</v>
      </c>
      <c r="C11" t="s">
        <v>127</v>
      </c>
      <c r="F11" t="s">
        <v>221</v>
      </c>
      <c r="G11" s="144" t="s">
        <v>110</v>
      </c>
      <c r="H11" s="143">
        <v>0.1</v>
      </c>
      <c r="I11" s="144" t="s">
        <v>246</v>
      </c>
      <c r="J11" s="143">
        <v>0.2</v>
      </c>
      <c r="K11" s="144" t="s">
        <v>166</v>
      </c>
    </row>
    <row r="12" spans="2:26" x14ac:dyDescent="0.25">
      <c r="B12" t="s">
        <v>230</v>
      </c>
      <c r="C12" t="s">
        <v>220</v>
      </c>
      <c r="F12" t="s">
        <v>222</v>
      </c>
      <c r="G12" s="144" t="s">
        <v>110</v>
      </c>
      <c r="H12" s="143">
        <v>0.1</v>
      </c>
      <c r="I12" s="144" t="s">
        <v>124</v>
      </c>
      <c r="J12" s="143">
        <v>0.4</v>
      </c>
      <c r="K12" s="144" t="s">
        <v>166</v>
      </c>
      <c r="Q12" t="s">
        <v>14</v>
      </c>
      <c r="R12" t="s">
        <v>280</v>
      </c>
      <c r="S12" s="144" t="s">
        <v>18</v>
      </c>
      <c r="T12" t="s">
        <v>31</v>
      </c>
      <c r="U12" s="144" t="s">
        <v>32</v>
      </c>
      <c r="V12" t="s">
        <v>281</v>
      </c>
      <c r="W12" s="144" t="s">
        <v>15</v>
      </c>
      <c r="X12" t="s">
        <v>23</v>
      </c>
      <c r="Y12" s="144" t="s">
        <v>15</v>
      </c>
      <c r="Z12" t="s">
        <v>282</v>
      </c>
    </row>
    <row r="13" spans="2:26" x14ac:dyDescent="0.25">
      <c r="B13" t="s">
        <v>231</v>
      </c>
      <c r="C13" t="s">
        <v>161</v>
      </c>
      <c r="F13" t="s">
        <v>223</v>
      </c>
      <c r="G13" s="144" t="s">
        <v>110</v>
      </c>
      <c r="H13" s="143">
        <v>0.1</v>
      </c>
      <c r="I13" s="144" t="s">
        <v>127</v>
      </c>
      <c r="J13" s="143">
        <v>0.6</v>
      </c>
      <c r="K13" s="144" t="s">
        <v>127</v>
      </c>
      <c r="Q13" t="s">
        <v>110</v>
      </c>
      <c r="R13" t="s">
        <v>246</v>
      </c>
      <c r="S13" t="s">
        <v>166</v>
      </c>
      <c r="T13" t="s">
        <v>52</v>
      </c>
      <c r="U13" t="s">
        <v>56</v>
      </c>
      <c r="V13" t="s">
        <v>110</v>
      </c>
      <c r="W13" s="142">
        <v>0.1</v>
      </c>
      <c r="X13" t="s">
        <v>246</v>
      </c>
      <c r="Y13" s="142">
        <v>0.2</v>
      </c>
      <c r="Z13" t="s">
        <v>166</v>
      </c>
    </row>
    <row r="14" spans="2:26" x14ac:dyDescent="0.25">
      <c r="B14" t="s">
        <v>232</v>
      </c>
      <c r="C14" t="s">
        <v>127</v>
      </c>
      <c r="F14" t="s">
        <v>224</v>
      </c>
      <c r="G14" s="144" t="s">
        <v>110</v>
      </c>
      <c r="H14" s="143">
        <v>0.1</v>
      </c>
      <c r="I14" s="144" t="s">
        <v>130</v>
      </c>
      <c r="J14" s="143">
        <v>0.8</v>
      </c>
      <c r="K14" s="144" t="s">
        <v>163</v>
      </c>
      <c r="Q14" t="s">
        <v>110</v>
      </c>
      <c r="R14" t="s">
        <v>124</v>
      </c>
      <c r="S14" t="s">
        <v>166</v>
      </c>
      <c r="T14" t="s">
        <v>52</v>
      </c>
      <c r="U14" t="s">
        <v>56</v>
      </c>
      <c r="V14" t="s">
        <v>110</v>
      </c>
      <c r="W14" s="142">
        <v>0.1</v>
      </c>
      <c r="X14" t="s">
        <v>124</v>
      </c>
      <c r="Y14" s="142">
        <v>0.4</v>
      </c>
      <c r="Z14" t="s">
        <v>166</v>
      </c>
    </row>
    <row r="15" spans="2:26" x14ac:dyDescent="0.25">
      <c r="B15" t="s">
        <v>226</v>
      </c>
      <c r="C15" t="s">
        <v>127</v>
      </c>
      <c r="F15" t="s">
        <v>225</v>
      </c>
      <c r="G15" s="144" t="s">
        <v>110</v>
      </c>
      <c r="H15" s="143">
        <v>0.1</v>
      </c>
      <c r="I15" s="144" t="s">
        <v>132</v>
      </c>
      <c r="J15" s="143">
        <v>1</v>
      </c>
      <c r="K15" s="144" t="s">
        <v>161</v>
      </c>
      <c r="Q15" t="s">
        <v>110</v>
      </c>
      <c r="R15" t="s">
        <v>127</v>
      </c>
      <c r="S15" t="s">
        <v>127</v>
      </c>
      <c r="T15" t="s">
        <v>52</v>
      </c>
      <c r="U15" t="s">
        <v>56</v>
      </c>
      <c r="V15" t="s">
        <v>110</v>
      </c>
      <c r="W15" s="142">
        <v>0.1</v>
      </c>
      <c r="X15" t="s">
        <v>127</v>
      </c>
      <c r="Y15" s="142">
        <v>0.6</v>
      </c>
      <c r="Z15" t="s">
        <v>127</v>
      </c>
    </row>
    <row r="16" spans="2:26" x14ac:dyDescent="0.25">
      <c r="B16" t="s">
        <v>242</v>
      </c>
      <c r="C16" t="s">
        <v>127</v>
      </c>
      <c r="F16" t="s">
        <v>227</v>
      </c>
      <c r="G16" s="144" t="s">
        <v>110</v>
      </c>
      <c r="H16" s="143">
        <v>0.2</v>
      </c>
      <c r="I16" s="144" t="s">
        <v>246</v>
      </c>
      <c r="J16" s="143">
        <v>0.2</v>
      </c>
      <c r="K16" s="144" t="s">
        <v>166</v>
      </c>
      <c r="T16" t="s">
        <v>52</v>
      </c>
      <c r="U16" t="s">
        <v>56</v>
      </c>
    </row>
    <row r="17" spans="2:21" x14ac:dyDescent="0.25">
      <c r="B17" t="s">
        <v>233</v>
      </c>
      <c r="C17" t="s">
        <v>220</v>
      </c>
      <c r="F17" t="s">
        <v>228</v>
      </c>
      <c r="G17" s="144" t="s">
        <v>110</v>
      </c>
      <c r="H17" s="143">
        <v>0.2</v>
      </c>
      <c r="I17" s="144" t="s">
        <v>124</v>
      </c>
      <c r="J17" s="143">
        <v>0.4</v>
      </c>
      <c r="K17" s="144" t="s">
        <v>166</v>
      </c>
      <c r="R17" s="143">
        <v>0.5</v>
      </c>
      <c r="S17" s="142">
        <v>0.5</v>
      </c>
      <c r="T17" t="s">
        <v>52</v>
      </c>
      <c r="U17" t="s">
        <v>56</v>
      </c>
    </row>
    <row r="18" spans="2:21" x14ac:dyDescent="0.25">
      <c r="B18" t="s">
        <v>234</v>
      </c>
      <c r="C18" t="s">
        <v>161</v>
      </c>
      <c r="F18" t="s">
        <v>229</v>
      </c>
      <c r="G18" s="144" t="s">
        <v>110</v>
      </c>
      <c r="H18" s="143">
        <v>0.2</v>
      </c>
      <c r="I18" s="144" t="s">
        <v>127</v>
      </c>
      <c r="J18" s="143">
        <v>0.6</v>
      </c>
      <c r="K18" s="144" t="s">
        <v>127</v>
      </c>
      <c r="R18" s="143">
        <v>0.45</v>
      </c>
      <c r="S18" s="142">
        <v>0.35</v>
      </c>
      <c r="T18" t="s">
        <v>52</v>
      </c>
      <c r="U18" t="s">
        <v>56</v>
      </c>
    </row>
    <row r="19" spans="2:21" x14ac:dyDescent="0.25">
      <c r="B19" t="s">
        <v>235</v>
      </c>
      <c r="C19" t="s">
        <v>127</v>
      </c>
      <c r="F19" t="s">
        <v>230</v>
      </c>
      <c r="G19" s="144" t="s">
        <v>110</v>
      </c>
      <c r="H19" s="143">
        <v>0.2</v>
      </c>
      <c r="I19" s="144" t="s">
        <v>130</v>
      </c>
      <c r="J19" s="143">
        <v>0.8</v>
      </c>
      <c r="K19" s="144" t="s">
        <v>163</v>
      </c>
      <c r="R19" s="143">
        <v>0.4</v>
      </c>
      <c r="T19" t="s">
        <v>52</v>
      </c>
      <c r="U19" t="s">
        <v>56</v>
      </c>
    </row>
    <row r="20" spans="2:21" x14ac:dyDescent="0.25">
      <c r="B20" t="s">
        <v>236</v>
      </c>
      <c r="C20" t="s">
        <v>127</v>
      </c>
      <c r="F20" t="s">
        <v>231</v>
      </c>
      <c r="G20" s="144" t="s">
        <v>110</v>
      </c>
      <c r="H20" s="143">
        <v>0.2</v>
      </c>
      <c r="I20" s="144" t="s">
        <v>132</v>
      </c>
      <c r="J20" s="143">
        <v>1</v>
      </c>
      <c r="K20" s="144" t="s">
        <v>161</v>
      </c>
      <c r="R20" s="143">
        <v>0.35</v>
      </c>
      <c r="T20" t="s">
        <v>52</v>
      </c>
      <c r="U20" t="s">
        <v>56</v>
      </c>
    </row>
    <row r="21" spans="2:21" x14ac:dyDescent="0.25">
      <c r="B21" t="s">
        <v>237</v>
      </c>
      <c r="C21" t="s">
        <v>220</v>
      </c>
      <c r="F21" t="s">
        <v>232</v>
      </c>
      <c r="G21" s="144" t="s">
        <v>111</v>
      </c>
      <c r="H21" s="143">
        <v>0.3</v>
      </c>
      <c r="I21" s="144" t="s">
        <v>246</v>
      </c>
      <c r="J21" s="143">
        <v>0.2</v>
      </c>
      <c r="K21" s="144" t="s">
        <v>166</v>
      </c>
      <c r="R21" s="143">
        <v>0.35</v>
      </c>
      <c r="T21" t="s">
        <v>52</v>
      </c>
      <c r="U21" t="s">
        <v>56</v>
      </c>
    </row>
    <row r="22" spans="2:21" x14ac:dyDescent="0.25">
      <c r="B22" t="s">
        <v>238</v>
      </c>
      <c r="C22" t="s">
        <v>220</v>
      </c>
      <c r="F22" t="s">
        <v>226</v>
      </c>
      <c r="G22" s="144" t="s">
        <v>111</v>
      </c>
      <c r="H22" s="143">
        <v>0.3</v>
      </c>
      <c r="I22" s="144" t="s">
        <v>124</v>
      </c>
      <c r="J22" s="143">
        <v>0.4</v>
      </c>
      <c r="K22" s="144" t="s">
        <v>127</v>
      </c>
      <c r="R22" s="143">
        <v>0.3</v>
      </c>
      <c r="T22" t="s">
        <v>52</v>
      </c>
      <c r="U22" t="s">
        <v>56</v>
      </c>
    </row>
    <row r="23" spans="2:21" x14ac:dyDescent="0.25">
      <c r="B23" t="s">
        <v>239</v>
      </c>
      <c r="C23" t="s">
        <v>161</v>
      </c>
      <c r="F23" t="s">
        <v>242</v>
      </c>
      <c r="G23" s="144" t="s">
        <v>111</v>
      </c>
      <c r="H23" s="143">
        <v>0.3</v>
      </c>
      <c r="I23" s="144" t="s">
        <v>127</v>
      </c>
      <c r="J23" s="143">
        <v>0.6</v>
      </c>
      <c r="K23" s="144" t="s">
        <v>127</v>
      </c>
      <c r="T23" t="s">
        <v>52</v>
      </c>
      <c r="U23" t="s">
        <v>56</v>
      </c>
    </row>
    <row r="24" spans="2:21" x14ac:dyDescent="0.25">
      <c r="B24" t="s">
        <v>287</v>
      </c>
      <c r="C24" t="s">
        <v>220</v>
      </c>
      <c r="F24" t="s">
        <v>233</v>
      </c>
      <c r="G24" s="144" t="s">
        <v>111</v>
      </c>
      <c r="H24" s="143">
        <v>0.3</v>
      </c>
      <c r="I24" s="144" t="s">
        <v>130</v>
      </c>
      <c r="J24" s="143">
        <v>0.8</v>
      </c>
      <c r="K24" s="144" t="s">
        <v>163</v>
      </c>
      <c r="T24" t="s">
        <v>52</v>
      </c>
      <c r="U24" t="s">
        <v>56</v>
      </c>
    </row>
    <row r="25" spans="2:21" x14ac:dyDescent="0.25">
      <c r="B25" t="s">
        <v>288</v>
      </c>
      <c r="C25" t="s">
        <v>220</v>
      </c>
      <c r="F25" t="s">
        <v>234</v>
      </c>
      <c r="G25" s="144" t="s">
        <v>111</v>
      </c>
      <c r="H25" s="143">
        <v>0.3</v>
      </c>
      <c r="I25" s="144" t="s">
        <v>132</v>
      </c>
      <c r="J25" s="143">
        <v>1</v>
      </c>
      <c r="K25" s="144" t="s">
        <v>161</v>
      </c>
    </row>
    <row r="26" spans="2:21" x14ac:dyDescent="0.25">
      <c r="B26" t="s">
        <v>289</v>
      </c>
      <c r="C26" t="s">
        <v>220</v>
      </c>
      <c r="F26" t="s">
        <v>235</v>
      </c>
      <c r="G26" s="144" t="s">
        <v>111</v>
      </c>
      <c r="H26" s="143">
        <v>0.4</v>
      </c>
      <c r="I26" s="144" t="s">
        <v>246</v>
      </c>
      <c r="J26" s="143">
        <v>0.2</v>
      </c>
      <c r="K26" s="144" t="s">
        <v>166</v>
      </c>
    </row>
    <row r="27" spans="2:21" x14ac:dyDescent="0.25">
      <c r="B27" t="s">
        <v>290</v>
      </c>
      <c r="C27" t="s">
        <v>220</v>
      </c>
      <c r="F27" t="s">
        <v>236</v>
      </c>
      <c r="G27" s="144" t="s">
        <v>111</v>
      </c>
      <c r="H27" s="143">
        <v>0.4</v>
      </c>
      <c r="I27" s="144" t="s">
        <v>124</v>
      </c>
      <c r="J27" s="143">
        <v>0.4</v>
      </c>
      <c r="K27" s="144" t="s">
        <v>127</v>
      </c>
    </row>
    <row r="28" spans="2:21" x14ac:dyDescent="0.25">
      <c r="B28" t="s">
        <v>291</v>
      </c>
      <c r="C28" t="s">
        <v>161</v>
      </c>
      <c r="F28" t="s">
        <v>237</v>
      </c>
      <c r="G28" s="144" t="s">
        <v>111</v>
      </c>
      <c r="H28" s="143">
        <v>0.4</v>
      </c>
      <c r="I28" s="144" t="s">
        <v>127</v>
      </c>
      <c r="J28" s="143">
        <v>0.6</v>
      </c>
      <c r="K28" s="144" t="s">
        <v>127</v>
      </c>
    </row>
    <row r="29" spans="2:21" x14ac:dyDescent="0.25">
      <c r="F29" t="s">
        <v>238</v>
      </c>
      <c r="G29" s="144" t="s">
        <v>111</v>
      </c>
      <c r="H29" s="143">
        <v>0.4</v>
      </c>
      <c r="I29" s="144" t="s">
        <v>130</v>
      </c>
      <c r="J29" s="143">
        <v>0.8</v>
      </c>
      <c r="K29" s="144" t="s">
        <v>163</v>
      </c>
    </row>
    <row r="30" spans="2:21" x14ac:dyDescent="0.25">
      <c r="F30" t="s">
        <v>239</v>
      </c>
      <c r="G30" s="144" t="s">
        <v>111</v>
      </c>
      <c r="H30" s="143">
        <v>0.4</v>
      </c>
      <c r="I30" s="144" t="s">
        <v>132</v>
      </c>
      <c r="J30" s="143">
        <v>1</v>
      </c>
      <c r="K30" s="144" t="s">
        <v>161</v>
      </c>
    </row>
    <row r="31" spans="2:21" x14ac:dyDescent="0.25">
      <c r="F31" t="s">
        <v>240</v>
      </c>
      <c r="G31" s="144" t="s">
        <v>113</v>
      </c>
      <c r="H31" s="143">
        <v>0.5</v>
      </c>
      <c r="I31" s="144" t="s">
        <v>246</v>
      </c>
      <c r="J31" s="143">
        <v>0.2</v>
      </c>
      <c r="K31" s="144" t="s">
        <v>127</v>
      </c>
    </row>
    <row r="32" spans="2:21" x14ac:dyDescent="0.25">
      <c r="F32" t="s">
        <v>241</v>
      </c>
      <c r="G32" s="144" t="s">
        <v>113</v>
      </c>
      <c r="H32" s="143">
        <v>0.5</v>
      </c>
      <c r="I32" s="144" t="s">
        <v>124</v>
      </c>
      <c r="J32" s="143">
        <v>0.4</v>
      </c>
      <c r="K32" s="144" t="s">
        <v>127</v>
      </c>
    </row>
    <row r="33" spans="6:11" x14ac:dyDescent="0.25">
      <c r="F33" t="s">
        <v>243</v>
      </c>
      <c r="G33" s="144" t="s">
        <v>113</v>
      </c>
      <c r="H33" s="143">
        <v>0.5</v>
      </c>
      <c r="I33" s="144" t="s">
        <v>127</v>
      </c>
      <c r="J33" s="143">
        <v>0.6</v>
      </c>
      <c r="K33" s="144" t="s">
        <v>127</v>
      </c>
    </row>
    <row r="34" spans="6:11" x14ac:dyDescent="0.25">
      <c r="F34" t="s">
        <v>245</v>
      </c>
      <c r="G34" s="144" t="s">
        <v>113</v>
      </c>
      <c r="H34" s="143">
        <v>0.5</v>
      </c>
      <c r="I34" s="144" t="s">
        <v>130</v>
      </c>
      <c r="J34" s="143">
        <v>0.8</v>
      </c>
      <c r="K34" s="144" t="s">
        <v>163</v>
      </c>
    </row>
    <row r="35" spans="6:11" x14ac:dyDescent="0.25">
      <c r="F35" t="s">
        <v>244</v>
      </c>
      <c r="G35" s="144" t="s">
        <v>113</v>
      </c>
      <c r="H35" s="143">
        <v>0.5</v>
      </c>
      <c r="I35" s="144" t="s">
        <v>132</v>
      </c>
      <c r="J35" s="143">
        <v>1</v>
      </c>
      <c r="K35" s="144" t="s">
        <v>161</v>
      </c>
    </row>
    <row r="37" spans="6:11" ht="45" x14ac:dyDescent="0.25">
      <c r="G37" s="145" t="s">
        <v>254</v>
      </c>
    </row>
    <row r="38" spans="6:11" ht="105" x14ac:dyDescent="0.25">
      <c r="G38" s="145" t="s">
        <v>255</v>
      </c>
    </row>
    <row r="39" spans="6:11" ht="75" x14ac:dyDescent="0.25">
      <c r="G39" s="145" t="s">
        <v>256</v>
      </c>
    </row>
    <row r="40" spans="6:11" ht="75" x14ac:dyDescent="0.25">
      <c r="G40" s="145" t="s">
        <v>257</v>
      </c>
    </row>
    <row r="41" spans="6:11" ht="75" x14ac:dyDescent="0.25">
      <c r="G41" s="145" t="s">
        <v>258</v>
      </c>
    </row>
    <row r="42" spans="6:11" ht="45" x14ac:dyDescent="0.25">
      <c r="G42" s="145" t="s">
        <v>259</v>
      </c>
    </row>
    <row r="43" spans="6:11" ht="105" x14ac:dyDescent="0.25">
      <c r="G43" s="145" t="s">
        <v>260</v>
      </c>
    </row>
    <row r="44" spans="6:11" ht="75" x14ac:dyDescent="0.25">
      <c r="G44" s="145" t="s">
        <v>261</v>
      </c>
    </row>
    <row r="45" spans="6:11" ht="75" x14ac:dyDescent="0.25">
      <c r="G45" s="145" t="s">
        <v>262</v>
      </c>
    </row>
    <row r="46" spans="6:11" ht="75" x14ac:dyDescent="0.25">
      <c r="G46" s="145" t="s">
        <v>263</v>
      </c>
    </row>
    <row r="47" spans="6:11" ht="45" x14ac:dyDescent="0.25">
      <c r="G47" s="145" t="s">
        <v>264</v>
      </c>
    </row>
    <row r="48" spans="6:11" ht="105" x14ac:dyDescent="0.25">
      <c r="G48" s="145" t="s">
        <v>265</v>
      </c>
    </row>
    <row r="49" spans="7:7" ht="75" x14ac:dyDescent="0.25">
      <c r="G49" s="145" t="s">
        <v>266</v>
      </c>
    </row>
    <row r="50" spans="7:7" ht="75" x14ac:dyDescent="0.25">
      <c r="G50" s="145" t="s">
        <v>267</v>
      </c>
    </row>
    <row r="51" spans="7:7" ht="75" x14ac:dyDescent="0.25">
      <c r="G51" s="145" t="s">
        <v>268</v>
      </c>
    </row>
    <row r="52" spans="7:7" ht="45" x14ac:dyDescent="0.25">
      <c r="G52" s="145" t="s">
        <v>269</v>
      </c>
    </row>
    <row r="53" spans="7:7" ht="105" x14ac:dyDescent="0.25">
      <c r="G53" s="145" t="s">
        <v>270</v>
      </c>
    </row>
    <row r="54" spans="7:7" ht="75" x14ac:dyDescent="0.25">
      <c r="G54" s="145" t="s">
        <v>271</v>
      </c>
    </row>
    <row r="55" spans="7:7" ht="75" x14ac:dyDescent="0.25">
      <c r="G55" s="145" t="s">
        <v>272</v>
      </c>
    </row>
    <row r="56" spans="7:7" ht="75" x14ac:dyDescent="0.25">
      <c r="G56" s="145" t="s">
        <v>273</v>
      </c>
    </row>
    <row r="57" spans="7:7" ht="45" x14ac:dyDescent="0.25">
      <c r="G57" s="145" t="s">
        <v>274</v>
      </c>
    </row>
    <row r="58" spans="7:7" ht="105" x14ac:dyDescent="0.25">
      <c r="G58" s="145" t="s">
        <v>275</v>
      </c>
    </row>
    <row r="59" spans="7:7" ht="75" x14ac:dyDescent="0.25">
      <c r="G59" s="145" t="s">
        <v>276</v>
      </c>
    </row>
    <row r="60" spans="7:7" ht="75" x14ac:dyDescent="0.25">
      <c r="G60" s="145" t="s">
        <v>277</v>
      </c>
    </row>
    <row r="61" spans="7:7" ht="75" x14ac:dyDescent="0.25">
      <c r="G61" s="145"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38</v>
      </c>
      <c r="C2" s="3" t="s">
        <v>39</v>
      </c>
      <c r="D2" s="3" t="s">
        <v>46</v>
      </c>
      <c r="E2" s="5" t="s">
        <v>51</v>
      </c>
      <c r="F2" s="3" t="s">
        <v>55</v>
      </c>
      <c r="G2" s="3" t="s">
        <v>58</v>
      </c>
      <c r="H2" s="3" t="s">
        <v>61</v>
      </c>
      <c r="I2" s="3" t="s">
        <v>64</v>
      </c>
      <c r="J2" s="3" t="s">
        <v>175</v>
      </c>
      <c r="K2" s="3" t="s">
        <v>293</v>
      </c>
    </row>
    <row r="3" spans="2:11" ht="30" x14ac:dyDescent="0.25">
      <c r="B3" t="s">
        <v>40</v>
      </c>
      <c r="C3" s="81" t="s">
        <v>41</v>
      </c>
      <c r="D3" s="4" t="s">
        <v>47</v>
      </c>
      <c r="E3" t="s">
        <v>52</v>
      </c>
      <c r="F3" t="s">
        <v>56</v>
      </c>
      <c r="G3" t="s">
        <v>59</v>
      </c>
      <c r="H3" t="s">
        <v>62</v>
      </c>
      <c r="I3" t="s">
        <v>65</v>
      </c>
      <c r="J3" t="s">
        <v>176</v>
      </c>
      <c r="K3" t="s">
        <v>294</v>
      </c>
    </row>
    <row r="4" spans="2:11" ht="75" x14ac:dyDescent="0.25">
      <c r="B4" s="157" t="s">
        <v>299</v>
      </c>
      <c r="C4" t="s">
        <v>42</v>
      </c>
      <c r="D4" s="4" t="s">
        <v>48</v>
      </c>
      <c r="E4" t="s">
        <v>53</v>
      </c>
      <c r="F4" t="s">
        <v>57</v>
      </c>
      <c r="G4" t="s">
        <v>60</v>
      </c>
      <c r="H4" t="s">
        <v>63</v>
      </c>
      <c r="I4" t="s">
        <v>66</v>
      </c>
      <c r="J4" t="s">
        <v>177</v>
      </c>
      <c r="K4" t="s">
        <v>295</v>
      </c>
    </row>
    <row r="5" spans="2:11" ht="60" x14ac:dyDescent="0.25">
      <c r="B5" s="157" t="s">
        <v>312</v>
      </c>
      <c r="C5" t="s">
        <v>43</v>
      </c>
      <c r="D5" s="4" t="s">
        <v>129</v>
      </c>
      <c r="E5" t="s">
        <v>54</v>
      </c>
      <c r="K5" t="s">
        <v>296</v>
      </c>
    </row>
    <row r="6" spans="2:11" ht="45" x14ac:dyDescent="0.25">
      <c r="B6" s="157" t="s">
        <v>298</v>
      </c>
      <c r="C6" t="s">
        <v>44</v>
      </c>
      <c r="D6" s="4" t="s">
        <v>314</v>
      </c>
      <c r="K6" t="s">
        <v>297</v>
      </c>
    </row>
    <row r="7" spans="2:11" ht="60" x14ac:dyDescent="0.25">
      <c r="B7" s="157" t="s">
        <v>325</v>
      </c>
      <c r="C7" t="s">
        <v>45</v>
      </c>
      <c r="D7" s="82" t="s">
        <v>50</v>
      </c>
    </row>
    <row r="8" spans="2:11" ht="30" x14ac:dyDescent="0.25">
      <c r="B8" s="157" t="s">
        <v>463</v>
      </c>
      <c r="C8" t="s">
        <v>313</v>
      </c>
      <c r="D8" s="151" t="s">
        <v>305</v>
      </c>
    </row>
    <row r="9" spans="2:11" ht="30" x14ac:dyDescent="0.25">
      <c r="B9" s="157" t="s">
        <v>464</v>
      </c>
      <c r="C9" t="s">
        <v>174</v>
      </c>
      <c r="D9" s="151" t="s">
        <v>306</v>
      </c>
    </row>
    <row r="10" spans="2:11" ht="30" x14ac:dyDescent="0.25">
      <c r="C10" t="s">
        <v>430</v>
      </c>
      <c r="D10" s="151" t="s">
        <v>307</v>
      </c>
    </row>
    <row r="11" spans="2:11" ht="30" x14ac:dyDescent="0.25">
      <c r="D11" s="151" t="s">
        <v>308</v>
      </c>
    </row>
    <row r="12" spans="2:11" ht="30" x14ac:dyDescent="0.25">
      <c r="D12" s="151" t="s">
        <v>309</v>
      </c>
    </row>
    <row r="13" spans="2:11" ht="30" x14ac:dyDescent="0.25">
      <c r="D13" s="150" t="s">
        <v>300</v>
      </c>
    </row>
    <row r="14" spans="2:11" ht="30" x14ac:dyDescent="0.25">
      <c r="D14" s="150" t="s">
        <v>301</v>
      </c>
    </row>
    <row r="15" spans="2:11" ht="30" x14ac:dyDescent="0.25">
      <c r="D15" s="150" t="s">
        <v>302</v>
      </c>
    </row>
    <row r="16" spans="2:11" ht="30" x14ac:dyDescent="0.25">
      <c r="D16" s="150" t="s">
        <v>303</v>
      </c>
    </row>
    <row r="17" spans="4:4" ht="30" x14ac:dyDescent="0.25">
      <c r="D17" s="150" t="s">
        <v>304</v>
      </c>
    </row>
    <row r="18" spans="4:4" ht="60" x14ac:dyDescent="0.25">
      <c r="D18" s="81" t="s">
        <v>460</v>
      </c>
    </row>
    <row r="19" spans="4:4" ht="60" x14ac:dyDescent="0.25">
      <c r="D19" s="81" t="s">
        <v>461</v>
      </c>
    </row>
    <row r="20" spans="4:4" ht="30" x14ac:dyDescent="0.25">
      <c r="D20" s="165" t="s">
        <v>317</v>
      </c>
    </row>
    <row r="21" spans="4:4" ht="30" x14ac:dyDescent="0.25">
      <c r="D21" s="165" t="s">
        <v>321</v>
      </c>
    </row>
    <row r="22" spans="4:4" ht="30" x14ac:dyDescent="0.25">
      <c r="D22" s="165" t="s">
        <v>322</v>
      </c>
    </row>
    <row r="23" spans="4:4" ht="30" x14ac:dyDescent="0.25">
      <c r="D23" s="165" t="s">
        <v>323</v>
      </c>
    </row>
    <row r="24" spans="4:4" ht="45" x14ac:dyDescent="0.25">
      <c r="D24" s="165" t="s">
        <v>324</v>
      </c>
    </row>
    <row r="25" spans="4:4" ht="45" x14ac:dyDescent="0.25">
      <c r="D25" s="165" t="s">
        <v>315</v>
      </c>
    </row>
    <row r="26" spans="4:4" ht="60" x14ac:dyDescent="0.25">
      <c r="D26" s="165" t="s">
        <v>316</v>
      </c>
    </row>
    <row r="27" spans="4:4" ht="45" x14ac:dyDescent="0.25">
      <c r="D27" s="165" t="s">
        <v>334</v>
      </c>
    </row>
    <row r="28" spans="4:4" ht="45" x14ac:dyDescent="0.25">
      <c r="D28" s="165" t="s">
        <v>335</v>
      </c>
    </row>
    <row r="29" spans="4:4" ht="45" x14ac:dyDescent="0.25">
      <c r="D29" s="165" t="s">
        <v>336</v>
      </c>
    </row>
    <row r="30" spans="4:4" ht="45" x14ac:dyDescent="0.25">
      <c r="D30" s="165" t="s">
        <v>333</v>
      </c>
    </row>
    <row r="31" spans="4:4" ht="45" x14ac:dyDescent="0.25">
      <c r="D31" s="165" t="s">
        <v>337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4"/>
  <sheetViews>
    <sheetView topLeftCell="F2" zoomScale="71" zoomScaleNormal="71" workbookViewId="0">
      <selection activeCell="O10" sqref="I10:O14"/>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7" width="14.28515625" customWidth="1"/>
    <col min="18" max="19" width="18" customWidth="1"/>
    <col min="20" max="20" width="35.7109375" customWidth="1"/>
    <col min="21" max="176" width="11.42578125" style="129"/>
  </cols>
  <sheetData>
    <row r="1" spans="1:278" s="159" customFormat="1" ht="16.5" customHeight="1" x14ac:dyDescent="0.3">
      <c r="A1" s="524"/>
      <c r="B1" s="525"/>
      <c r="C1" s="525"/>
      <c r="D1" s="654" t="s">
        <v>449</v>
      </c>
      <c r="E1" s="654"/>
      <c r="F1" s="654"/>
      <c r="G1" s="654"/>
      <c r="H1" s="654"/>
      <c r="I1" s="654"/>
      <c r="J1" s="654"/>
      <c r="K1" s="654"/>
      <c r="L1" s="654"/>
      <c r="M1" s="654"/>
      <c r="N1" s="654"/>
      <c r="O1" s="654"/>
      <c r="P1" s="654"/>
      <c r="Q1" s="655"/>
      <c r="R1" s="664" t="s">
        <v>67</v>
      </c>
      <c r="S1" s="664"/>
      <c r="T1" s="6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526"/>
      <c r="B2" s="527"/>
      <c r="C2" s="527"/>
      <c r="D2" s="656"/>
      <c r="E2" s="656"/>
      <c r="F2" s="656"/>
      <c r="G2" s="656"/>
      <c r="H2" s="656"/>
      <c r="I2" s="656"/>
      <c r="J2" s="656"/>
      <c r="K2" s="656"/>
      <c r="L2" s="656"/>
      <c r="M2" s="656"/>
      <c r="N2" s="656"/>
      <c r="O2" s="656"/>
      <c r="P2" s="656"/>
      <c r="Q2" s="657"/>
      <c r="R2" s="664"/>
      <c r="S2" s="664"/>
      <c r="T2" s="6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22"/>
      <c r="D3" s="656"/>
      <c r="E3" s="656"/>
      <c r="F3" s="656"/>
      <c r="G3" s="656"/>
      <c r="H3" s="656"/>
      <c r="I3" s="656"/>
      <c r="J3" s="656"/>
      <c r="K3" s="656"/>
      <c r="L3" s="656"/>
      <c r="M3" s="656"/>
      <c r="N3" s="656"/>
      <c r="O3" s="656"/>
      <c r="P3" s="656"/>
      <c r="Q3" s="657"/>
      <c r="R3" s="664"/>
      <c r="S3" s="664"/>
      <c r="T3" s="6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517" t="s">
        <v>0</v>
      </c>
      <c r="B4" s="518"/>
      <c r="C4" s="519"/>
      <c r="D4" s="665" t="str">
        <f>'Mapa Final'!D4</f>
        <v>GESTION HUMANA</v>
      </c>
      <c r="E4" s="666"/>
      <c r="F4" s="666"/>
      <c r="G4" s="666"/>
      <c r="H4" s="666"/>
      <c r="I4" s="666"/>
      <c r="J4" s="666"/>
      <c r="K4" s="666"/>
      <c r="L4" s="666"/>
      <c r="M4" s="666"/>
      <c r="N4" s="667"/>
      <c r="O4" s="523"/>
      <c r="P4" s="523"/>
      <c r="Q4" s="52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517" t="s">
        <v>1</v>
      </c>
      <c r="B5" s="518"/>
      <c r="C5" s="519"/>
      <c r="D5" s="66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669"/>
      <c r="F5" s="669"/>
      <c r="G5" s="669"/>
      <c r="H5" s="669"/>
      <c r="I5" s="669"/>
      <c r="J5" s="669"/>
      <c r="K5" s="669"/>
      <c r="L5" s="669"/>
      <c r="M5" s="669"/>
      <c r="N5" s="670"/>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517" t="s">
        <v>2</v>
      </c>
      <c r="B6" s="518"/>
      <c r="C6" s="519"/>
      <c r="D6" s="668" t="str">
        <f>'Mapa Final'!D6</f>
        <v>Nivel Seccional</v>
      </c>
      <c r="E6" s="669"/>
      <c r="F6" s="669"/>
      <c r="G6" s="669"/>
      <c r="H6" s="669"/>
      <c r="I6" s="669"/>
      <c r="J6" s="669"/>
      <c r="K6" s="669"/>
      <c r="L6" s="669"/>
      <c r="M6" s="669"/>
      <c r="N6" s="670"/>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4" customFormat="1" ht="40.5" customHeight="1" thickTop="1" thickBot="1" x14ac:dyDescent="0.3">
      <c r="A7" s="671" t="s">
        <v>431</v>
      </c>
      <c r="B7" s="672"/>
      <c r="C7" s="672"/>
      <c r="D7" s="672"/>
      <c r="E7" s="672"/>
      <c r="F7" s="673"/>
      <c r="G7" s="211"/>
      <c r="H7" s="674" t="s">
        <v>432</v>
      </c>
      <c r="I7" s="674"/>
      <c r="J7" s="674"/>
      <c r="K7" s="674" t="s">
        <v>433</v>
      </c>
      <c r="L7" s="674"/>
      <c r="M7" s="674"/>
      <c r="N7" s="675" t="s">
        <v>434</v>
      </c>
      <c r="O7" s="658" t="s">
        <v>435</v>
      </c>
      <c r="P7" s="660" t="s">
        <v>436</v>
      </c>
      <c r="Q7" s="661"/>
      <c r="R7" s="660" t="s">
        <v>437</v>
      </c>
      <c r="S7" s="661"/>
      <c r="T7" s="662" t="s">
        <v>438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5" customFormat="1" ht="111" customHeight="1" thickTop="1" thickBot="1" x14ac:dyDescent="0.3">
      <c r="A8" s="220" t="s">
        <v>204</v>
      </c>
      <c r="B8" s="220" t="s">
        <v>457</v>
      </c>
      <c r="C8" s="221" t="s">
        <v>8</v>
      </c>
      <c r="D8" s="212" t="s">
        <v>446</v>
      </c>
      <c r="E8" s="223" t="s">
        <v>10</v>
      </c>
      <c r="F8" s="223" t="s">
        <v>11</v>
      </c>
      <c r="G8" s="223" t="s">
        <v>12</v>
      </c>
      <c r="H8" s="213" t="s">
        <v>439</v>
      </c>
      <c r="I8" s="213" t="s">
        <v>38</v>
      </c>
      <c r="J8" s="213" t="s">
        <v>440</v>
      </c>
      <c r="K8" s="213" t="s">
        <v>439</v>
      </c>
      <c r="L8" s="213" t="s">
        <v>441</v>
      </c>
      <c r="M8" s="213" t="s">
        <v>440</v>
      </c>
      <c r="N8" s="675"/>
      <c r="O8" s="659"/>
      <c r="P8" s="214" t="s">
        <v>442</v>
      </c>
      <c r="Q8" s="214" t="s">
        <v>443</v>
      </c>
      <c r="R8" s="214" t="s">
        <v>444</v>
      </c>
      <c r="S8" s="214" t="s">
        <v>445</v>
      </c>
      <c r="T8" s="66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6" customFormat="1" ht="20.25" customHeight="1" thickTop="1" thickBot="1" x14ac:dyDescent="0.3">
      <c r="A9" s="635"/>
      <c r="B9" s="636"/>
      <c r="C9" s="636"/>
      <c r="D9" s="636"/>
      <c r="E9" s="636"/>
      <c r="F9" s="636"/>
      <c r="G9" s="636"/>
      <c r="H9" s="636"/>
      <c r="I9" s="636"/>
      <c r="J9" s="636"/>
      <c r="K9" s="636"/>
      <c r="L9" s="636"/>
      <c r="M9" s="636"/>
      <c r="N9" s="636"/>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7" customFormat="1" ht="108.75" customHeight="1" x14ac:dyDescent="0.2">
      <c r="A10" s="637">
        <f>'Mapa Final'!A10</f>
        <v>1</v>
      </c>
      <c r="B10" s="614" t="str">
        <f>'Mapa Final'!B10</f>
        <v>Inexactitud de la información</v>
      </c>
      <c r="C10" s="643" t="str">
        <f>'Mapa Final'!C10</f>
        <v>Incumplimiento de las metas establecidas</v>
      </c>
      <c r="D10" s="643"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43" t="str">
        <f>+'Mapa Final'!E10:E15</f>
        <v xml:space="preserve">Deficiencia en la planta de personal asignada para esta labor- </v>
      </c>
      <c r="F10" s="643" t="str">
        <f>'Mapa Final'!F10</f>
        <v>Posibilidad que se presenten fallas en la integridad de la información de apoyo de losservidores judiciales almacenada en archivos físicos (historias laborales, archivo de gestión) o en el ssitema de Información que esta a cargo de la Dirección Ejecutiva Seccional</v>
      </c>
      <c r="G10" s="643" t="str">
        <f>'Mapa Final'!G10</f>
        <v>Ejecución y Administración de Procesos</v>
      </c>
      <c r="H10" s="617" t="str">
        <f>'Mapa Final'!I10</f>
        <v>Media</v>
      </c>
      <c r="I10" s="617" t="str">
        <f>'Mapa Final'!L10</f>
        <v>Moderado</v>
      </c>
      <c r="J10" s="625" t="str">
        <f>'Mapa Final'!N10</f>
        <v>Moderado</v>
      </c>
      <c r="K10" s="628" t="str">
        <f>'Mapa Final'!AA10</f>
        <v>Media</v>
      </c>
      <c r="L10" s="628" t="str">
        <f>'Mapa Final'!AE10</f>
        <v>Moderado</v>
      </c>
      <c r="M10" s="625" t="str">
        <f>'Mapa Final'!AG10</f>
        <v>Moderado</v>
      </c>
      <c r="N10" s="628" t="str">
        <f>'Mapa Final'!AH10</f>
        <v>Aceptar</v>
      </c>
      <c r="O10" s="650" t="s">
        <v>542</v>
      </c>
      <c r="P10" s="653"/>
      <c r="Q10" s="630" t="s">
        <v>179</v>
      </c>
      <c r="R10" s="630" t="s">
        <v>517</v>
      </c>
      <c r="S10" s="633">
        <v>44286</v>
      </c>
      <c r="T10" s="634" t="s">
        <v>549</v>
      </c>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7" customFormat="1" ht="108.75" customHeight="1" x14ac:dyDescent="0.2">
      <c r="A11" s="638"/>
      <c r="B11" s="663"/>
      <c r="C11" s="644"/>
      <c r="D11" s="644"/>
      <c r="E11" s="644"/>
      <c r="F11" s="644"/>
      <c r="G11" s="644"/>
      <c r="H11" s="618"/>
      <c r="I11" s="618"/>
      <c r="J11" s="626"/>
      <c r="K11" s="629"/>
      <c r="L11" s="629"/>
      <c r="M11" s="626"/>
      <c r="N11" s="629"/>
      <c r="O11" s="651"/>
      <c r="P11" s="651"/>
      <c r="Q11" s="631"/>
      <c r="R11" s="631"/>
      <c r="S11" s="631"/>
      <c r="T11" s="63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7" customFormat="1" ht="108.75" customHeight="1" x14ac:dyDescent="0.2">
      <c r="A12" s="638"/>
      <c r="B12" s="663"/>
      <c r="C12" s="644"/>
      <c r="D12" s="644"/>
      <c r="E12" s="644"/>
      <c r="F12" s="644"/>
      <c r="G12" s="644"/>
      <c r="H12" s="618"/>
      <c r="I12" s="618"/>
      <c r="J12" s="626"/>
      <c r="K12" s="629"/>
      <c r="L12" s="629"/>
      <c r="M12" s="626"/>
      <c r="N12" s="629"/>
      <c r="O12" s="651"/>
      <c r="P12" s="651"/>
      <c r="Q12" s="631"/>
      <c r="R12" s="631"/>
      <c r="S12" s="631"/>
      <c r="T12" s="63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7" customFormat="1" ht="108.75" customHeight="1" x14ac:dyDescent="0.2">
      <c r="A13" s="638"/>
      <c r="B13" s="663"/>
      <c r="C13" s="644"/>
      <c r="D13" s="644"/>
      <c r="E13" s="644"/>
      <c r="F13" s="644"/>
      <c r="G13" s="644"/>
      <c r="H13" s="618"/>
      <c r="I13" s="618"/>
      <c r="J13" s="626"/>
      <c r="K13" s="629"/>
      <c r="L13" s="629"/>
      <c r="M13" s="626"/>
      <c r="N13" s="629"/>
      <c r="O13" s="651"/>
      <c r="P13" s="651"/>
      <c r="Q13" s="631"/>
      <c r="R13" s="631"/>
      <c r="S13" s="631"/>
      <c r="T13" s="63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7" customFormat="1" ht="108.75" customHeight="1" thickBot="1" x14ac:dyDescent="0.25">
      <c r="A14" s="638"/>
      <c r="B14" s="663"/>
      <c r="C14" s="644"/>
      <c r="D14" s="644"/>
      <c r="E14" s="644"/>
      <c r="F14" s="644"/>
      <c r="G14" s="644"/>
      <c r="H14" s="618"/>
      <c r="I14" s="618"/>
      <c r="J14" s="626"/>
      <c r="K14" s="629"/>
      <c r="L14" s="629"/>
      <c r="M14" s="626"/>
      <c r="N14" s="629"/>
      <c r="O14" s="652"/>
      <c r="P14" s="652"/>
      <c r="Q14" s="632"/>
      <c r="R14" s="632"/>
      <c r="S14" s="632"/>
      <c r="T14" s="63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7" customFormat="1" ht="54.75" customHeight="1" x14ac:dyDescent="0.2">
      <c r="A15" s="637">
        <f>+'Mapa Final'!A16</f>
        <v>2</v>
      </c>
      <c r="B15" s="614" t="str">
        <f>+'Mapa Final'!B16</f>
        <v>Inexactitud en la liquidación de sueldos y cesantías</v>
      </c>
      <c r="C15" s="640" t="str">
        <f>'Mapa Final'!C16</f>
        <v>Afectación Económica</v>
      </c>
      <c r="D15"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43" t="str">
        <f>+'Mapa Final'!E16</f>
        <v>La parametrización del software de nómina EFINOMINA, no satisface las necesidades actuales de las novedades de personal.</v>
      </c>
      <c r="F15"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15" s="643" t="str">
        <f>'Mapa Final'!G16</f>
        <v>Ejecución y Administración de Procesos</v>
      </c>
      <c r="H15" s="617" t="str">
        <f>'Mapa Final'!I16</f>
        <v>Media</v>
      </c>
      <c r="I15" s="647" t="str">
        <f>'Mapa Final'!L16</f>
        <v>Moderado</v>
      </c>
      <c r="J15" s="619" t="str">
        <f>'Mapa Final'!N16</f>
        <v>Moderado</v>
      </c>
      <c r="K15" s="622" t="str">
        <f>'Mapa Final'!AA16</f>
        <v>Baja</v>
      </c>
      <c r="L15" s="622" t="str">
        <f>'Mapa Final'!AE16</f>
        <v>Moderado</v>
      </c>
      <c r="M15" s="625" t="str">
        <f>'Mapa Final'!AG16</f>
        <v>Moderado</v>
      </c>
      <c r="N15" s="622" t="str">
        <f>'Mapa Final'!AH16</f>
        <v>Aceptar</v>
      </c>
      <c r="O15" s="634" t="s">
        <v>543</v>
      </c>
      <c r="P15" s="630"/>
      <c r="Q15" s="630" t="s">
        <v>179</v>
      </c>
      <c r="R15" s="633">
        <v>44270</v>
      </c>
      <c r="S15" s="633">
        <v>44286</v>
      </c>
      <c r="T15" s="634" t="s">
        <v>544</v>
      </c>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7" customFormat="1" ht="54.75" customHeight="1" x14ac:dyDescent="0.2">
      <c r="A16" s="638"/>
      <c r="B16" s="615"/>
      <c r="C16" s="641"/>
      <c r="D16" s="641"/>
      <c r="E16" s="644"/>
      <c r="F16" s="644"/>
      <c r="G16" s="644"/>
      <c r="H16" s="618"/>
      <c r="I16" s="648"/>
      <c r="J16" s="620"/>
      <c r="K16" s="623"/>
      <c r="L16" s="623"/>
      <c r="M16" s="626"/>
      <c r="N16" s="623"/>
      <c r="O16" s="631"/>
      <c r="P16" s="631"/>
      <c r="Q16" s="631"/>
      <c r="R16" s="631"/>
      <c r="S16" s="631"/>
      <c r="T16" s="63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7" customFormat="1" ht="54.75" customHeight="1" x14ac:dyDescent="0.2">
      <c r="A17" s="638"/>
      <c r="B17" s="615"/>
      <c r="C17" s="641"/>
      <c r="D17" s="641"/>
      <c r="E17" s="644"/>
      <c r="F17" s="644"/>
      <c r="G17" s="644"/>
      <c r="H17" s="618"/>
      <c r="I17" s="648"/>
      <c r="J17" s="620"/>
      <c r="K17" s="623"/>
      <c r="L17" s="623"/>
      <c r="M17" s="626"/>
      <c r="N17" s="623"/>
      <c r="O17" s="631"/>
      <c r="P17" s="631"/>
      <c r="Q17" s="631"/>
      <c r="R17" s="631"/>
      <c r="S17" s="631"/>
      <c r="T17" s="63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7" customFormat="1" ht="54.75" customHeight="1" x14ac:dyDescent="0.2">
      <c r="A18" s="638"/>
      <c r="B18" s="615"/>
      <c r="C18" s="641"/>
      <c r="D18" s="641"/>
      <c r="E18" s="644"/>
      <c r="F18" s="644"/>
      <c r="G18" s="644"/>
      <c r="H18" s="618"/>
      <c r="I18" s="648"/>
      <c r="J18" s="620"/>
      <c r="K18" s="623"/>
      <c r="L18" s="623"/>
      <c r="M18" s="626"/>
      <c r="N18" s="623"/>
      <c r="O18" s="631"/>
      <c r="P18" s="631"/>
      <c r="Q18" s="631"/>
      <c r="R18" s="631"/>
      <c r="S18" s="631"/>
      <c r="T18" s="63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7" customFormat="1" ht="54.75" customHeight="1" thickBot="1" x14ac:dyDescent="0.25">
      <c r="A19" s="639"/>
      <c r="B19" s="616"/>
      <c r="C19" s="642"/>
      <c r="D19" s="642"/>
      <c r="E19" s="645"/>
      <c r="F19" s="645"/>
      <c r="G19" s="645"/>
      <c r="H19" s="646"/>
      <c r="I19" s="649"/>
      <c r="J19" s="621"/>
      <c r="K19" s="624"/>
      <c r="L19" s="624"/>
      <c r="M19" s="627"/>
      <c r="N19" s="624"/>
      <c r="O19" s="632"/>
      <c r="P19" s="632"/>
      <c r="Q19" s="632"/>
      <c r="R19" s="632"/>
      <c r="S19" s="632"/>
      <c r="T19" s="63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ht="209.25" customHeight="1" thickBot="1" x14ac:dyDescent="0.3">
      <c r="A20" s="319">
        <f>+'Mapa Final'!A20</f>
        <v>3</v>
      </c>
      <c r="B20" s="309" t="str">
        <f>+'Mapa Final'!B20</f>
        <v>Extemporaneidad y errores en la presentación de novedades de nómina por los Despachos</v>
      </c>
      <c r="C20" s="310" t="str">
        <f>'Mapa Final'!C20</f>
        <v>Vulneración de los derechos fundamentales de los ciudadanos</v>
      </c>
      <c r="D20" s="310" t="str">
        <f>'Mapa Final'!D20</f>
        <v>Ausencia de controles en el procedimiento por parte de los nominadores.</v>
      </c>
      <c r="E20" s="310" t="str">
        <f>+'Mapa Final'!E20</f>
        <v>No acatamiento de la normatividad respecto a nómina, prestaciones sociales y seguridad social.  Actos administrativos presentados de forma incompleta o erronea.</v>
      </c>
      <c r="F20" s="310" t="str">
        <f>'Mapa Final'!F20</f>
        <v>Posibilidad que se presenterevisión tardia e incompleta por parte de los nominadores de las novedades de movimientos de personal en los despachos judiciales.</v>
      </c>
      <c r="G20" s="310" t="str">
        <f>'Mapa Final'!G20</f>
        <v>Ejecución y Administración de Procesos</v>
      </c>
      <c r="H20" s="311" t="str">
        <f>'Mapa Final'!I20</f>
        <v>Baja</v>
      </c>
      <c r="I20" s="311" t="str">
        <f>'Mapa Final'!L20</f>
        <v>Menor</v>
      </c>
      <c r="J20" s="312" t="str">
        <f>'Mapa Final'!N20</f>
        <v>Moderado</v>
      </c>
      <c r="K20" s="313" t="str">
        <f>'Mapa Final'!AA20</f>
        <v>Baja</v>
      </c>
      <c r="L20" s="313" t="str">
        <f>'Mapa Final'!AE20</f>
        <v>Menor</v>
      </c>
      <c r="M20" s="312" t="str">
        <f>'Mapa Final'!AG20</f>
        <v>Moderado</v>
      </c>
      <c r="N20" s="313" t="str">
        <f>'Mapa Final'!AH20</f>
        <v>Aceptar</v>
      </c>
      <c r="O20" s="314" t="str">
        <f>+'Mapa Final'!P20</f>
        <v>Socialización continúa del término de la presentación de novedades y los aspectos que deben observarse para la presentación de cada novedad de nómina .</v>
      </c>
      <c r="P20" s="315"/>
      <c r="Q20" s="320" t="s">
        <v>179</v>
      </c>
      <c r="R20" s="321">
        <v>43831</v>
      </c>
      <c r="S20" s="321">
        <v>43921</v>
      </c>
      <c r="T20" s="318" t="s">
        <v>518</v>
      </c>
      <c r="U20" s="219"/>
      <c r="V20" s="219"/>
    </row>
    <row r="21" spans="1:176" ht="268.5" thickBot="1" x14ac:dyDescent="0.3">
      <c r="A21" s="308">
        <f>+'Mapa Final'!A21</f>
        <v>4</v>
      </c>
      <c r="B21" s="309" t="str">
        <f>+'Mapa Final'!B21</f>
        <v>Dilaciones en el procedimiento establecido para la recuperación de   mayores valores por conceptos de nómina</v>
      </c>
      <c r="C21" s="310" t="str">
        <f>'Mapa Final'!C21</f>
        <v>Afectación Económica</v>
      </c>
      <c r="D21" s="310"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310" t="str">
        <f>+'Mapa Final'!E21</f>
        <v>Herramientas de control respecto la gestión adelantada en cada caso y seguimiento al mismo</v>
      </c>
      <c r="F21" s="310" t="str">
        <f>'Mapa Final'!F21</f>
        <v>Posibilidad que se presente dilación en los procesos de cobro de mayores valores pagados en nómina por alta carga laboral y multiplicada de tares de quien realiza la labor con una consecuente pérdida de acción coactiva para la recuperación de recursos</v>
      </c>
      <c r="G21" s="310" t="str">
        <f>'Mapa Final'!G21</f>
        <v>Ejecución y Administración de Procesos</v>
      </c>
      <c r="H21" s="311" t="str">
        <f>'Mapa Final'!I21</f>
        <v>Baja</v>
      </c>
      <c r="I21" s="311" t="str">
        <f>'Mapa Final'!L21</f>
        <v>Menor</v>
      </c>
      <c r="J21" s="312" t="str">
        <f>'Mapa Final'!N21</f>
        <v>Moderado</v>
      </c>
      <c r="K21" s="313" t="str">
        <f>'Mapa Final'!AA21</f>
        <v>Baja</v>
      </c>
      <c r="L21" s="313" t="str">
        <f>'Mapa Final'!AE21</f>
        <v>Menor</v>
      </c>
      <c r="M21" s="312" t="str">
        <f>'Mapa Final'!AG21</f>
        <v>Moderado</v>
      </c>
      <c r="N21" s="313" t="str">
        <f>'Mapa Final'!AH21</f>
        <v>Aceptar</v>
      </c>
      <c r="O21" s="314" t="s">
        <v>519</v>
      </c>
      <c r="P21" s="315"/>
      <c r="Q21" s="320" t="s">
        <v>179</v>
      </c>
      <c r="R21" s="321">
        <v>43891</v>
      </c>
      <c r="S21" s="321">
        <v>43921</v>
      </c>
      <c r="T21" s="318" t="s">
        <v>520</v>
      </c>
      <c r="U21" s="219"/>
      <c r="V21" s="219"/>
    </row>
    <row r="22" spans="1:176" ht="166.5" thickBot="1" x14ac:dyDescent="0.3">
      <c r="A22" s="308">
        <f>+'Mapa Final'!A23</f>
        <v>5</v>
      </c>
      <c r="B22" s="309" t="str">
        <f>+'Mapa Final'!B23</f>
        <v xml:space="preserve">Oportunidad en el trámite </v>
      </c>
      <c r="C22" s="333" t="str">
        <f>+'Mapa Final'!C23</f>
        <v>Incumplimiento de las metas establecidas</v>
      </c>
      <c r="D22" s="333" t="str">
        <f>+'Mapa Final'!D23</f>
        <v xml:space="preserve">1. Falta de personal competente y excesiva carga laboral.                                                                                                                                                                                                                                               2. Dificultad en el acceso a la información solicitada como soporte, que no se encuentra digitalizada.                                                                                                                                                                                                                                                                                               </v>
      </c>
      <c r="E22" s="310" t="str">
        <f>+'Mapa Final'!E23</f>
        <v>Falta de recurso humano  asignado a dicha labor en Talento Humano</v>
      </c>
      <c r="F22" s="310" t="str">
        <f>'Mapa Final'!F23</f>
        <v>Incumplimiento en el trámite oportuno de consultas, derechos de petición relacionados con certificaciones</v>
      </c>
      <c r="G22" s="310" t="str">
        <f>'Mapa Final'!G23</f>
        <v>Ejecución y Administración de Procesos</v>
      </c>
      <c r="H22" s="311" t="str">
        <f>'Mapa Final'!I23</f>
        <v>Media</v>
      </c>
      <c r="I22" s="311" t="str">
        <f>'Mapa Final'!L23</f>
        <v>Moderado</v>
      </c>
      <c r="J22" s="312" t="str">
        <f>'Mapa Final'!N23</f>
        <v>Moderado</v>
      </c>
      <c r="K22" s="313" t="str">
        <f>'Mapa Final'!AA23</f>
        <v>Baja</v>
      </c>
      <c r="L22" s="313" t="str">
        <f>'Mapa Final'!AE23</f>
        <v>Moderado</v>
      </c>
      <c r="M22" s="312" t="str">
        <f>'Mapa Final'!AG23</f>
        <v>Moderado</v>
      </c>
      <c r="N22" s="313" t="str">
        <f>'Mapa Final'!AH23</f>
        <v>Aceptar</v>
      </c>
      <c r="O22" s="314" t="s">
        <v>545</v>
      </c>
      <c r="P22" s="315"/>
      <c r="Q22" s="320" t="s">
        <v>179</v>
      </c>
      <c r="R22" s="321">
        <v>43891</v>
      </c>
      <c r="S22" s="321">
        <v>43921</v>
      </c>
      <c r="T22" s="318" t="s">
        <v>546</v>
      </c>
      <c r="U22" s="219"/>
      <c r="V22" s="219"/>
    </row>
    <row r="23" spans="1:176" ht="240.75" customHeight="1" thickBot="1" x14ac:dyDescent="0.3">
      <c r="A23" s="334">
        <f>+'Mapa Final'!A27</f>
        <v>6</v>
      </c>
      <c r="B23" s="309" t="str">
        <f>+'Mapa Final'!B27</f>
        <v>Corrupción</v>
      </c>
      <c r="C23" s="310" t="str">
        <f>+'Mapa Final'!C27</f>
        <v>Reputacional(Corrupción)</v>
      </c>
      <c r="D23" s="31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10" t="str">
        <f>+'Mapa Final'!E27</f>
        <v xml:space="preserve">Carencia de transparencia, etica y valores . </v>
      </c>
      <c r="F23" s="310" t="str">
        <f>+'Mapa Final'!F27</f>
        <v xml:space="preserve">Posibilidad de actos indebidos de  los servidores judiciales debido a  la carencia en transparencia, etica y valores </v>
      </c>
      <c r="G23" s="310" t="str">
        <f>+'Mapa Final'!G27</f>
        <v>Fraude Interno</v>
      </c>
      <c r="H23" s="311" t="str">
        <f>'Mapa Final'!I27</f>
        <v>Media</v>
      </c>
      <c r="I23" s="311" t="str">
        <f>'Mapa Final'!L27</f>
        <v>Mayor</v>
      </c>
      <c r="J23" s="312" t="str">
        <f>'Mapa Final'!N27</f>
        <v xml:space="preserve">Alto </v>
      </c>
      <c r="K23" s="313" t="str">
        <f>'Mapa Final'!AA27</f>
        <v>Baja</v>
      </c>
      <c r="L23" s="313" t="str">
        <f>'Mapa Final'!AE27</f>
        <v>Mayor</v>
      </c>
      <c r="M23" s="312" t="str">
        <f>'Mapa Final'!AG27</f>
        <v xml:space="preserve">Alto </v>
      </c>
      <c r="N23" s="313" t="str">
        <f>'Mapa Final'!AH27</f>
        <v>Reducir(compartir)</v>
      </c>
      <c r="O23" s="314" t="s">
        <v>558</v>
      </c>
      <c r="P23" s="315"/>
      <c r="Q23" s="316" t="s">
        <v>179</v>
      </c>
      <c r="R23" s="317" t="s">
        <v>534</v>
      </c>
      <c r="S23" s="317">
        <v>44286</v>
      </c>
      <c r="T23" s="318" t="s">
        <v>547</v>
      </c>
      <c r="U23" s="219"/>
      <c r="V23" s="219"/>
    </row>
    <row r="24" spans="1:176" ht="307.5" customHeight="1" thickBot="1" x14ac:dyDescent="0.3">
      <c r="A24" s="301">
        <f>+'Mapa Final'!A31</f>
        <v>7</v>
      </c>
      <c r="B24" s="302" t="str">
        <f>+'Mapa Final'!B31</f>
        <v>Omisión en la ejecución del procedimiento de recobro de incapacidades y licencias, ante las EPS y ARL.</v>
      </c>
      <c r="C24" s="300" t="str">
        <f>+'Mapa Final'!C31</f>
        <v>Afectación Económica</v>
      </c>
      <c r="D24" s="300"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300" t="str">
        <f>+'Mapa Final'!E31</f>
        <v xml:space="preserve">Falta de personal asignado exclusivamente a la ejecución del procedimiento. </v>
      </c>
      <c r="F24" s="300" t="str">
        <f>+'Mapa Final'!F31</f>
        <v>Falta de gestión en la ejecución del procedimiento de recobro de incapacidades y licencias, ante las EPS y ARL.</v>
      </c>
      <c r="G24" s="300" t="str">
        <f>+'Mapa Final'!G31</f>
        <v>Ejecución y Administración de Procesos</v>
      </c>
      <c r="H24" s="299" t="str">
        <f>'Mapa Final'!I31</f>
        <v>Media</v>
      </c>
      <c r="I24" s="299" t="str">
        <f>'Mapa Final'!L31</f>
        <v>Moderado</v>
      </c>
      <c r="J24" s="298" t="str">
        <f>'Mapa Final'!N31</f>
        <v>Moderado</v>
      </c>
      <c r="K24" s="303" t="str">
        <f>'Mapa Final'!AA31</f>
        <v>Baja</v>
      </c>
      <c r="L24" s="303" t="str">
        <f>'Mapa Final'!AE31</f>
        <v>Moderado</v>
      </c>
      <c r="M24" s="298" t="str">
        <f>'Mapa Final'!AG31</f>
        <v>Moderado</v>
      </c>
      <c r="N24" s="303" t="str">
        <f>'Mapa Final'!AH31</f>
        <v>Aceptar</v>
      </c>
      <c r="O24" s="304" t="s">
        <v>535</v>
      </c>
      <c r="P24" s="305"/>
      <c r="Q24" s="306" t="s">
        <v>179</v>
      </c>
      <c r="R24" s="307">
        <v>44197</v>
      </c>
      <c r="S24" s="307">
        <v>44286</v>
      </c>
      <c r="T24" s="304" t="s">
        <v>536</v>
      </c>
      <c r="U24" s="219"/>
      <c r="V24" s="219"/>
    </row>
  </sheetData>
  <mergeCells count="59">
    <mergeCell ref="A10:A14"/>
    <mergeCell ref="R1:T3"/>
    <mergeCell ref="A4:C4"/>
    <mergeCell ref="D4:N4"/>
    <mergeCell ref="O4:Q4"/>
    <mergeCell ref="A5:C5"/>
    <mergeCell ref="D5:N5"/>
    <mergeCell ref="A6:C6"/>
    <mergeCell ref="D6:N6"/>
    <mergeCell ref="A7:F7"/>
    <mergeCell ref="H7:J7"/>
    <mergeCell ref="K7:M7"/>
    <mergeCell ref="N7:N8"/>
    <mergeCell ref="A1:C2"/>
    <mergeCell ref="H10:H14"/>
    <mergeCell ref="G10:G14"/>
    <mergeCell ref="D1:Q3"/>
    <mergeCell ref="O7:O8"/>
    <mergeCell ref="P7:Q7"/>
    <mergeCell ref="R7:S7"/>
    <mergeCell ref="T7:T8"/>
    <mergeCell ref="A9:N9"/>
    <mergeCell ref="S10:S14"/>
    <mergeCell ref="T10:T14"/>
    <mergeCell ref="A15:A19"/>
    <mergeCell ref="C15:C19"/>
    <mergeCell ref="D15:D19"/>
    <mergeCell ref="E15:E19"/>
    <mergeCell ref="F15:F19"/>
    <mergeCell ref="G15:G19"/>
    <mergeCell ref="H15:H19"/>
    <mergeCell ref="I15:I19"/>
    <mergeCell ref="O10:O14"/>
    <mergeCell ref="P10:P14"/>
    <mergeCell ref="Q10:Q14"/>
    <mergeCell ref="R10:R14"/>
    <mergeCell ref="P15:P19"/>
    <mergeCell ref="Q15:Q19"/>
    <mergeCell ref="R15:R19"/>
    <mergeCell ref="S15:S19"/>
    <mergeCell ref="T15:T19"/>
    <mergeCell ref="N15:N19"/>
    <mergeCell ref="O15:O19"/>
    <mergeCell ref="M15:M19"/>
    <mergeCell ref="N10:N14"/>
    <mergeCell ref="M10:M14"/>
    <mergeCell ref="L10:L14"/>
    <mergeCell ref="K10:K14"/>
    <mergeCell ref="B15:B19"/>
    <mergeCell ref="I10:I14"/>
    <mergeCell ref="J15:J19"/>
    <mergeCell ref="K15:K19"/>
    <mergeCell ref="L15:L19"/>
    <mergeCell ref="J10:J14"/>
    <mergeCell ref="C10:C14"/>
    <mergeCell ref="B10:B14"/>
    <mergeCell ref="F10:F14"/>
    <mergeCell ref="E10:E14"/>
    <mergeCell ref="D10:D14"/>
  </mergeCells>
  <conditionalFormatting sqref="D8:G8 H7 H25:J1048576 A7:B7">
    <cfRule type="containsText" dxfId="2377" priority="919" operator="containsText" text="3- Moderado">
      <formula>NOT(ISERROR(SEARCH("3- Moderado",A7)))</formula>
    </cfRule>
    <cfRule type="containsText" dxfId="2376" priority="920" operator="containsText" text="6- Moderado">
      <formula>NOT(ISERROR(SEARCH("6- Moderado",A7)))</formula>
    </cfRule>
    <cfRule type="containsText" dxfId="2375" priority="921" operator="containsText" text="4- Moderado">
      <formula>NOT(ISERROR(SEARCH("4- Moderado",A7)))</formula>
    </cfRule>
    <cfRule type="containsText" dxfId="2374" priority="922" operator="containsText" text="3- Bajo">
      <formula>NOT(ISERROR(SEARCH("3- Bajo",A7)))</formula>
    </cfRule>
    <cfRule type="containsText" dxfId="2373" priority="923" operator="containsText" text="4- Bajo">
      <formula>NOT(ISERROR(SEARCH("4- Bajo",A7)))</formula>
    </cfRule>
    <cfRule type="containsText" dxfId="2372" priority="924" operator="containsText" text="1- Bajo">
      <formula>NOT(ISERROR(SEARCH("1- Bajo",A7)))</formula>
    </cfRule>
  </conditionalFormatting>
  <conditionalFormatting sqref="H8:J8">
    <cfRule type="containsText" dxfId="2371" priority="912" operator="containsText" text="3- Moderado">
      <formula>NOT(ISERROR(SEARCH("3- Moderado",H8)))</formula>
    </cfRule>
    <cfRule type="containsText" dxfId="2370" priority="913" operator="containsText" text="6- Moderado">
      <formula>NOT(ISERROR(SEARCH("6- Moderado",H8)))</formula>
    </cfRule>
    <cfRule type="containsText" dxfId="2369" priority="914" operator="containsText" text="4- Moderado">
      <formula>NOT(ISERROR(SEARCH("4- Moderado",H8)))</formula>
    </cfRule>
    <cfRule type="containsText" dxfId="2368" priority="915" operator="containsText" text="3- Bajo">
      <formula>NOT(ISERROR(SEARCH("3- Bajo",H8)))</formula>
    </cfRule>
    <cfRule type="containsText" dxfId="2367" priority="916" operator="containsText" text="4- Bajo">
      <formula>NOT(ISERROR(SEARCH("4- Bajo",H8)))</formula>
    </cfRule>
    <cfRule type="containsText" dxfId="2366" priority="918" operator="containsText" text="1- Bajo">
      <formula>NOT(ISERROR(SEARCH("1- Bajo",H8)))</formula>
    </cfRule>
  </conditionalFormatting>
  <conditionalFormatting sqref="J8 J25:J1048576">
    <cfRule type="containsText" dxfId="2365" priority="901" operator="containsText" text="25- Extremo">
      <formula>NOT(ISERROR(SEARCH("25- Extremo",J8)))</formula>
    </cfRule>
    <cfRule type="containsText" dxfId="2364" priority="902" operator="containsText" text="20- Extremo">
      <formula>NOT(ISERROR(SEARCH("20- Extremo",J8)))</formula>
    </cfRule>
    <cfRule type="containsText" dxfId="2363" priority="903" operator="containsText" text="15- Extremo">
      <formula>NOT(ISERROR(SEARCH("15- Extremo",J8)))</formula>
    </cfRule>
    <cfRule type="containsText" dxfId="2362" priority="904" operator="containsText" text="10- Extremo">
      <formula>NOT(ISERROR(SEARCH("10- Extremo",J8)))</formula>
    </cfRule>
    <cfRule type="containsText" dxfId="2361" priority="905" operator="containsText" text="5- Extremo">
      <formula>NOT(ISERROR(SEARCH("5- Extremo",J8)))</formula>
    </cfRule>
    <cfRule type="containsText" dxfId="2360" priority="906" operator="containsText" text="12- Alto">
      <formula>NOT(ISERROR(SEARCH("12- Alto",J8)))</formula>
    </cfRule>
    <cfRule type="containsText" dxfId="2359" priority="907" operator="containsText" text="10- Alto">
      <formula>NOT(ISERROR(SEARCH("10- Alto",J8)))</formula>
    </cfRule>
    <cfRule type="containsText" dxfId="2358" priority="908" operator="containsText" text="9- Alto">
      <formula>NOT(ISERROR(SEARCH("9- Alto",J8)))</formula>
    </cfRule>
    <cfRule type="containsText" dxfId="2357" priority="909" operator="containsText" text="8- Alto">
      <formula>NOT(ISERROR(SEARCH("8- Alto",J8)))</formula>
    </cfRule>
    <cfRule type="containsText" dxfId="2356" priority="910" operator="containsText" text="5- Alto">
      <formula>NOT(ISERROR(SEARCH("5- Alto",J8)))</formula>
    </cfRule>
    <cfRule type="containsText" dxfId="2355" priority="911" operator="containsText" text="4- Alto">
      <formula>NOT(ISERROR(SEARCH("4- Alto",J8)))</formula>
    </cfRule>
    <cfRule type="containsText" dxfId="2354" priority="917" operator="containsText" text="2- Bajo">
      <formula>NOT(ISERROR(SEARCH("2- Bajo",J8)))</formula>
    </cfRule>
  </conditionalFormatting>
  <conditionalFormatting sqref="K10:L10 K15:L15">
    <cfRule type="containsText" dxfId="2353" priority="895" operator="containsText" text="3- Moderado">
      <formula>NOT(ISERROR(SEARCH("3- Moderado",K10)))</formula>
    </cfRule>
    <cfRule type="containsText" dxfId="2352" priority="896" operator="containsText" text="6- Moderado">
      <formula>NOT(ISERROR(SEARCH("6- Moderado",K10)))</formula>
    </cfRule>
    <cfRule type="containsText" dxfId="2351" priority="897" operator="containsText" text="4- Moderado">
      <formula>NOT(ISERROR(SEARCH("4- Moderado",K10)))</formula>
    </cfRule>
    <cfRule type="containsText" dxfId="2350" priority="898" operator="containsText" text="3- Bajo">
      <formula>NOT(ISERROR(SEARCH("3- Bajo",K10)))</formula>
    </cfRule>
    <cfRule type="containsText" dxfId="2349" priority="899" operator="containsText" text="4- Bajo">
      <formula>NOT(ISERROR(SEARCH("4- Bajo",K10)))</formula>
    </cfRule>
    <cfRule type="containsText" dxfId="2348" priority="900" operator="containsText" text="1- Bajo">
      <formula>NOT(ISERROR(SEARCH("1- Bajo",K10)))</formula>
    </cfRule>
  </conditionalFormatting>
  <conditionalFormatting sqref="H10:I10 H15:I15">
    <cfRule type="containsText" dxfId="2347" priority="889" operator="containsText" text="3- Moderado">
      <formula>NOT(ISERROR(SEARCH("3- Moderado",H10)))</formula>
    </cfRule>
    <cfRule type="containsText" dxfId="2346" priority="890" operator="containsText" text="6- Moderado">
      <formula>NOT(ISERROR(SEARCH("6- Moderado",H10)))</formula>
    </cfRule>
    <cfRule type="containsText" dxfId="2345" priority="891" operator="containsText" text="4- Moderado">
      <formula>NOT(ISERROR(SEARCH("4- Moderado",H10)))</formula>
    </cfRule>
    <cfRule type="containsText" dxfId="2344" priority="892" operator="containsText" text="3- Bajo">
      <formula>NOT(ISERROR(SEARCH("3- Bajo",H10)))</formula>
    </cfRule>
    <cfRule type="containsText" dxfId="2343" priority="893" operator="containsText" text="4- Bajo">
      <formula>NOT(ISERROR(SEARCH("4- Bajo",H10)))</formula>
    </cfRule>
    <cfRule type="containsText" dxfId="2342" priority="894" operator="containsText" text="1- Bajo">
      <formula>NOT(ISERROR(SEARCH("1- Bajo",H10)))</formula>
    </cfRule>
  </conditionalFormatting>
  <conditionalFormatting sqref="A10:E10 E15 A15:B15">
    <cfRule type="containsText" dxfId="2341" priority="883" operator="containsText" text="3- Moderado">
      <formula>NOT(ISERROR(SEARCH("3- Moderado",A10)))</formula>
    </cfRule>
    <cfRule type="containsText" dxfId="2340" priority="884" operator="containsText" text="6- Moderado">
      <formula>NOT(ISERROR(SEARCH("6- Moderado",A10)))</formula>
    </cfRule>
    <cfRule type="containsText" dxfId="2339" priority="885" operator="containsText" text="4- Moderado">
      <formula>NOT(ISERROR(SEARCH("4- Moderado",A10)))</formula>
    </cfRule>
    <cfRule type="containsText" dxfId="2338" priority="886" operator="containsText" text="3- Bajo">
      <formula>NOT(ISERROR(SEARCH("3- Bajo",A10)))</formula>
    </cfRule>
    <cfRule type="containsText" dxfId="2337" priority="887" operator="containsText" text="4- Bajo">
      <formula>NOT(ISERROR(SEARCH("4- Bajo",A10)))</formula>
    </cfRule>
    <cfRule type="containsText" dxfId="2336" priority="888" operator="containsText" text="1- Bajo">
      <formula>NOT(ISERROR(SEARCH("1- Bajo",A10)))</formula>
    </cfRule>
  </conditionalFormatting>
  <conditionalFormatting sqref="F10:G10 F15:G15">
    <cfRule type="containsText" dxfId="2335" priority="877" operator="containsText" text="3- Moderado">
      <formula>NOT(ISERROR(SEARCH("3- Moderado",F10)))</formula>
    </cfRule>
    <cfRule type="containsText" dxfId="2334" priority="878" operator="containsText" text="6- Moderado">
      <formula>NOT(ISERROR(SEARCH("6- Moderado",F10)))</formula>
    </cfRule>
    <cfRule type="containsText" dxfId="2333" priority="879" operator="containsText" text="4- Moderado">
      <formula>NOT(ISERROR(SEARCH("4- Moderado",F10)))</formula>
    </cfRule>
    <cfRule type="containsText" dxfId="2332" priority="880" operator="containsText" text="3- Bajo">
      <formula>NOT(ISERROR(SEARCH("3- Bajo",F10)))</formula>
    </cfRule>
    <cfRule type="containsText" dxfId="2331" priority="881" operator="containsText" text="4- Bajo">
      <formula>NOT(ISERROR(SEARCH("4- Bajo",F10)))</formula>
    </cfRule>
    <cfRule type="containsText" dxfId="2330" priority="882" operator="containsText" text="1- Bajo">
      <formula>NOT(ISERROR(SEARCH("1- Bajo",F10)))</formula>
    </cfRule>
  </conditionalFormatting>
  <conditionalFormatting sqref="K8">
    <cfRule type="containsText" dxfId="2329" priority="871" operator="containsText" text="3- Moderado">
      <formula>NOT(ISERROR(SEARCH("3- Moderado",K8)))</formula>
    </cfRule>
    <cfRule type="containsText" dxfId="2328" priority="872" operator="containsText" text="6- Moderado">
      <formula>NOT(ISERROR(SEARCH("6- Moderado",K8)))</formula>
    </cfRule>
    <cfRule type="containsText" dxfId="2327" priority="873" operator="containsText" text="4- Moderado">
      <formula>NOT(ISERROR(SEARCH("4- Moderado",K8)))</formula>
    </cfRule>
    <cfRule type="containsText" dxfId="2326" priority="874" operator="containsText" text="3- Bajo">
      <formula>NOT(ISERROR(SEARCH("3- Bajo",K8)))</formula>
    </cfRule>
    <cfRule type="containsText" dxfId="2325" priority="875" operator="containsText" text="4- Bajo">
      <formula>NOT(ISERROR(SEARCH("4- Bajo",K8)))</formula>
    </cfRule>
    <cfRule type="containsText" dxfId="2324" priority="876" operator="containsText" text="1- Bajo">
      <formula>NOT(ISERROR(SEARCH("1- Bajo",K8)))</formula>
    </cfRule>
  </conditionalFormatting>
  <conditionalFormatting sqref="L8">
    <cfRule type="containsText" dxfId="2323" priority="865" operator="containsText" text="3- Moderado">
      <formula>NOT(ISERROR(SEARCH("3- Moderado",L8)))</formula>
    </cfRule>
    <cfRule type="containsText" dxfId="2322" priority="866" operator="containsText" text="6- Moderado">
      <formula>NOT(ISERROR(SEARCH("6- Moderado",L8)))</formula>
    </cfRule>
    <cfRule type="containsText" dxfId="2321" priority="867" operator="containsText" text="4- Moderado">
      <formula>NOT(ISERROR(SEARCH("4- Moderado",L8)))</formula>
    </cfRule>
    <cfRule type="containsText" dxfId="2320" priority="868" operator="containsText" text="3- Bajo">
      <formula>NOT(ISERROR(SEARCH("3- Bajo",L8)))</formula>
    </cfRule>
    <cfRule type="containsText" dxfId="2319" priority="869" operator="containsText" text="4- Bajo">
      <formula>NOT(ISERROR(SEARCH("4- Bajo",L8)))</formula>
    </cfRule>
    <cfRule type="containsText" dxfId="2318" priority="870" operator="containsText" text="1- Bajo">
      <formula>NOT(ISERROR(SEARCH("1- Bajo",L8)))</formula>
    </cfRule>
  </conditionalFormatting>
  <conditionalFormatting sqref="M8">
    <cfRule type="containsText" dxfId="2317" priority="859" operator="containsText" text="3- Moderado">
      <formula>NOT(ISERROR(SEARCH("3- Moderado",M8)))</formula>
    </cfRule>
    <cfRule type="containsText" dxfId="2316" priority="860" operator="containsText" text="6- Moderado">
      <formula>NOT(ISERROR(SEARCH("6- Moderado",M8)))</formula>
    </cfRule>
    <cfRule type="containsText" dxfId="2315" priority="861" operator="containsText" text="4- Moderado">
      <formula>NOT(ISERROR(SEARCH("4- Moderado",M8)))</formula>
    </cfRule>
    <cfRule type="containsText" dxfId="2314" priority="862" operator="containsText" text="3- Bajo">
      <formula>NOT(ISERROR(SEARCH("3- Bajo",M8)))</formula>
    </cfRule>
    <cfRule type="containsText" dxfId="2313" priority="863" operator="containsText" text="4- Bajo">
      <formula>NOT(ISERROR(SEARCH("4- Bajo",M8)))</formula>
    </cfRule>
    <cfRule type="containsText" dxfId="2312" priority="864" operator="containsText" text="1- Bajo">
      <formula>NOT(ISERROR(SEARCH("1- Bajo",M8)))</formula>
    </cfRule>
  </conditionalFormatting>
  <conditionalFormatting sqref="J15:J19 J10">
    <cfRule type="containsText" dxfId="2311" priority="854" operator="containsText" text="Bajo">
      <formula>NOT(ISERROR(SEARCH("Bajo",J10)))</formula>
    </cfRule>
    <cfRule type="containsText" dxfId="2310" priority="855" operator="containsText" text="Moderado">
      <formula>NOT(ISERROR(SEARCH("Moderado",J10)))</formula>
    </cfRule>
    <cfRule type="containsText" dxfId="2309" priority="856" operator="containsText" text="Alto">
      <formula>NOT(ISERROR(SEARCH("Alto",J10)))</formula>
    </cfRule>
    <cfRule type="containsText" dxfId="2308" priority="857" operator="containsText" text="Extremo">
      <formula>NOT(ISERROR(SEARCH("Extremo",J10)))</formula>
    </cfRule>
    <cfRule type="colorScale" priority="858">
      <colorScale>
        <cfvo type="min"/>
        <cfvo type="max"/>
        <color rgb="FFFF7128"/>
        <color rgb="FFFFEF9C"/>
      </colorScale>
    </cfRule>
  </conditionalFormatting>
  <conditionalFormatting sqref="M15:M19 M10">
    <cfRule type="containsText" dxfId="2307" priority="829" operator="containsText" text="Moderado">
      <formula>NOT(ISERROR(SEARCH("Moderado",M10)))</formula>
    </cfRule>
    <cfRule type="containsText" dxfId="2306" priority="849" operator="containsText" text="Bajo">
      <formula>NOT(ISERROR(SEARCH("Bajo",M10)))</formula>
    </cfRule>
    <cfRule type="containsText" dxfId="2305" priority="850" operator="containsText" text="Moderado">
      <formula>NOT(ISERROR(SEARCH("Moderado",M10)))</formula>
    </cfRule>
    <cfRule type="containsText" dxfId="2304" priority="851" operator="containsText" text="Alto">
      <formula>NOT(ISERROR(SEARCH("Alto",M10)))</formula>
    </cfRule>
    <cfRule type="containsText" dxfId="2303" priority="852" operator="containsText" text="Extremo">
      <formula>NOT(ISERROR(SEARCH("Extremo",M10)))</formula>
    </cfRule>
    <cfRule type="colorScale" priority="853">
      <colorScale>
        <cfvo type="min"/>
        <cfvo type="max"/>
        <color rgb="FFFF7128"/>
        <color rgb="FFFFEF9C"/>
      </colorScale>
    </cfRule>
  </conditionalFormatting>
  <conditionalFormatting sqref="N10 N15 N20:N21">
    <cfRule type="containsText" dxfId="2302" priority="843" operator="containsText" text="3- Moderado">
      <formula>NOT(ISERROR(SEARCH("3- Moderado",N10)))</formula>
    </cfRule>
    <cfRule type="containsText" dxfId="2301" priority="844" operator="containsText" text="6- Moderado">
      <formula>NOT(ISERROR(SEARCH("6- Moderado",N10)))</formula>
    </cfRule>
    <cfRule type="containsText" dxfId="2300" priority="845" operator="containsText" text="4- Moderado">
      <formula>NOT(ISERROR(SEARCH("4- Moderado",N10)))</formula>
    </cfRule>
    <cfRule type="containsText" dxfId="2299" priority="846" operator="containsText" text="3- Bajo">
      <formula>NOT(ISERROR(SEARCH("3- Bajo",N10)))</formula>
    </cfRule>
    <cfRule type="containsText" dxfId="2298" priority="847" operator="containsText" text="4- Bajo">
      <formula>NOT(ISERROR(SEARCH("4- Bajo",N10)))</formula>
    </cfRule>
    <cfRule type="containsText" dxfId="2297" priority="848" operator="containsText" text="1- Bajo">
      <formula>NOT(ISERROR(SEARCH("1- Bajo",N10)))</formula>
    </cfRule>
  </conditionalFormatting>
  <conditionalFormatting sqref="H10 H15:H19">
    <cfRule type="containsText" dxfId="2296" priority="830" operator="containsText" text="Muy Alta">
      <formula>NOT(ISERROR(SEARCH("Muy Alta",H10)))</formula>
    </cfRule>
    <cfRule type="containsText" dxfId="2295" priority="831" operator="containsText" text="Alta">
      <formula>NOT(ISERROR(SEARCH("Alta",H10)))</formula>
    </cfRule>
    <cfRule type="containsText" dxfId="2294" priority="832" operator="containsText" text="Muy Alta">
      <formula>NOT(ISERROR(SEARCH("Muy Alta",H10)))</formula>
    </cfRule>
    <cfRule type="containsText" dxfId="2293" priority="837" operator="containsText" text="Muy Baja">
      <formula>NOT(ISERROR(SEARCH("Muy Baja",H10)))</formula>
    </cfRule>
    <cfRule type="containsText" dxfId="2292" priority="838" operator="containsText" text="Baja">
      <formula>NOT(ISERROR(SEARCH("Baja",H10)))</formula>
    </cfRule>
    <cfRule type="containsText" dxfId="2291" priority="839" operator="containsText" text="Media">
      <formula>NOT(ISERROR(SEARCH("Media",H10)))</formula>
    </cfRule>
    <cfRule type="containsText" dxfId="2290" priority="840" operator="containsText" text="Alta">
      <formula>NOT(ISERROR(SEARCH("Alta",H10)))</formula>
    </cfRule>
    <cfRule type="containsText" dxfId="2289" priority="842" operator="containsText" text="Muy Alta">
      <formula>NOT(ISERROR(SEARCH("Muy Alta",H10)))</formula>
    </cfRule>
  </conditionalFormatting>
  <conditionalFormatting sqref="I10 I15:I19">
    <cfRule type="containsText" dxfId="2288" priority="833" operator="containsText" text="Catastrófico">
      <formula>NOT(ISERROR(SEARCH("Catastrófico",I10)))</formula>
    </cfRule>
    <cfRule type="containsText" dxfId="2287" priority="834" operator="containsText" text="Mayor">
      <formula>NOT(ISERROR(SEARCH("Mayor",I10)))</formula>
    </cfRule>
    <cfRule type="containsText" dxfId="2286" priority="835" operator="containsText" text="Menor">
      <formula>NOT(ISERROR(SEARCH("Menor",I10)))</formula>
    </cfRule>
    <cfRule type="containsText" dxfId="2285" priority="836" operator="containsText" text="Leve">
      <formula>NOT(ISERROR(SEARCH("Leve",I10)))</formula>
    </cfRule>
    <cfRule type="containsText" dxfId="2284" priority="841" operator="containsText" text="Moderado">
      <formula>NOT(ISERROR(SEARCH("Moderado",I10)))</formula>
    </cfRule>
  </conditionalFormatting>
  <conditionalFormatting sqref="K10 K15:K19">
    <cfRule type="containsText" dxfId="2283" priority="828" operator="containsText" text="Media">
      <formula>NOT(ISERROR(SEARCH("Media",K10)))</formula>
    </cfRule>
  </conditionalFormatting>
  <conditionalFormatting sqref="L10 L15:L19">
    <cfRule type="containsText" dxfId="2282" priority="827" operator="containsText" text="Moderado">
      <formula>NOT(ISERROR(SEARCH("Moderado",L10)))</formula>
    </cfRule>
  </conditionalFormatting>
  <conditionalFormatting sqref="C15">
    <cfRule type="containsText" dxfId="2281" priority="821" operator="containsText" text="3- Moderado">
      <formula>NOT(ISERROR(SEARCH("3- Moderado",C15)))</formula>
    </cfRule>
    <cfRule type="containsText" dxfId="2280" priority="822" operator="containsText" text="6- Moderado">
      <formula>NOT(ISERROR(SEARCH("6- Moderado",C15)))</formula>
    </cfRule>
    <cfRule type="containsText" dxfId="2279" priority="823" operator="containsText" text="4- Moderado">
      <formula>NOT(ISERROR(SEARCH("4- Moderado",C15)))</formula>
    </cfRule>
    <cfRule type="containsText" dxfId="2278" priority="824" operator="containsText" text="3- Bajo">
      <formula>NOT(ISERROR(SEARCH("3- Bajo",C15)))</formula>
    </cfRule>
    <cfRule type="containsText" dxfId="2277" priority="825" operator="containsText" text="4- Bajo">
      <formula>NOT(ISERROR(SEARCH("4- Bajo",C15)))</formula>
    </cfRule>
    <cfRule type="containsText" dxfId="2276" priority="826" operator="containsText" text="1- Bajo">
      <formula>NOT(ISERROR(SEARCH("1- Bajo",C15)))</formula>
    </cfRule>
  </conditionalFormatting>
  <conditionalFormatting sqref="D15">
    <cfRule type="containsText" dxfId="2275" priority="815" operator="containsText" text="3- Moderado">
      <formula>NOT(ISERROR(SEARCH("3- Moderado",D15)))</formula>
    </cfRule>
    <cfRule type="containsText" dxfId="2274" priority="816" operator="containsText" text="6- Moderado">
      <formula>NOT(ISERROR(SEARCH("6- Moderado",D15)))</formula>
    </cfRule>
    <cfRule type="containsText" dxfId="2273" priority="817" operator="containsText" text="4- Moderado">
      <formula>NOT(ISERROR(SEARCH("4- Moderado",D15)))</formula>
    </cfRule>
    <cfRule type="containsText" dxfId="2272" priority="818" operator="containsText" text="3- Bajo">
      <formula>NOT(ISERROR(SEARCH("3- Bajo",D15)))</formula>
    </cfRule>
    <cfRule type="containsText" dxfId="2271" priority="819" operator="containsText" text="4- Bajo">
      <formula>NOT(ISERROR(SEARCH("4- Bajo",D15)))</formula>
    </cfRule>
    <cfRule type="containsText" dxfId="2270" priority="820" operator="containsText" text="1- Bajo">
      <formula>NOT(ISERROR(SEARCH("1- Bajo",D15)))</formula>
    </cfRule>
  </conditionalFormatting>
  <conditionalFormatting sqref="J10 J15:J19">
    <cfRule type="containsText" dxfId="2269" priority="814" operator="containsText" text="Moderado">
      <formula>NOT(ISERROR(SEARCH("Moderado",J10)))</formula>
    </cfRule>
  </conditionalFormatting>
  <conditionalFormatting sqref="J10 J15:J19">
    <cfRule type="containsText" dxfId="2268" priority="812" operator="containsText" text="Bajo">
      <formula>NOT(ISERROR(SEARCH("Bajo",J10)))</formula>
    </cfRule>
    <cfRule type="containsText" dxfId="2267" priority="813" operator="containsText" text="Extremo">
      <formula>NOT(ISERROR(SEARCH("Extremo",J10)))</formula>
    </cfRule>
  </conditionalFormatting>
  <conditionalFormatting sqref="K10 K15:K19">
    <cfRule type="containsText" dxfId="2266" priority="810" operator="containsText" text="Baja">
      <formula>NOT(ISERROR(SEARCH("Baja",K10)))</formula>
    </cfRule>
    <cfRule type="containsText" dxfId="2265" priority="811" operator="containsText" text="Muy Baja">
      <formula>NOT(ISERROR(SEARCH("Muy Baja",K10)))</formula>
    </cfRule>
  </conditionalFormatting>
  <conditionalFormatting sqref="K10 K15:K19">
    <cfRule type="containsText" dxfId="2264" priority="808" operator="containsText" text="Muy Alta">
      <formula>NOT(ISERROR(SEARCH("Muy Alta",K10)))</formula>
    </cfRule>
    <cfRule type="containsText" dxfId="2263" priority="809" operator="containsText" text="Alta">
      <formula>NOT(ISERROR(SEARCH("Alta",K10)))</formula>
    </cfRule>
  </conditionalFormatting>
  <conditionalFormatting sqref="L10 L15:L19">
    <cfRule type="containsText" dxfId="2262" priority="804" operator="containsText" text="Catastrófico">
      <formula>NOT(ISERROR(SEARCH("Catastrófico",L10)))</formula>
    </cfRule>
    <cfRule type="containsText" dxfId="2261" priority="805" operator="containsText" text="Mayor">
      <formula>NOT(ISERROR(SEARCH("Mayor",L10)))</formula>
    </cfRule>
    <cfRule type="containsText" dxfId="2260" priority="806" operator="containsText" text="Menor">
      <formula>NOT(ISERROR(SEARCH("Menor",L10)))</formula>
    </cfRule>
    <cfRule type="containsText" dxfId="2259" priority="807" operator="containsText" text="Leve">
      <formula>NOT(ISERROR(SEARCH("Leve",L10)))</formula>
    </cfRule>
  </conditionalFormatting>
  <conditionalFormatting sqref="K20:L21">
    <cfRule type="containsText" dxfId="2258" priority="251" operator="containsText" text="3- Moderado">
      <formula>NOT(ISERROR(SEARCH("3- Moderado",K20)))</formula>
    </cfRule>
    <cfRule type="containsText" dxfId="2257" priority="252" operator="containsText" text="6- Moderado">
      <formula>NOT(ISERROR(SEARCH("6- Moderado",K20)))</formula>
    </cfRule>
    <cfRule type="containsText" dxfId="2256" priority="253" operator="containsText" text="4- Moderado">
      <formula>NOT(ISERROR(SEARCH("4- Moderado",K20)))</formula>
    </cfRule>
    <cfRule type="containsText" dxfId="2255" priority="254" operator="containsText" text="3- Bajo">
      <formula>NOT(ISERROR(SEARCH("3- Bajo",K20)))</formula>
    </cfRule>
    <cfRule type="containsText" dxfId="2254" priority="255" operator="containsText" text="4- Bajo">
      <formula>NOT(ISERROR(SEARCH("4- Bajo",K20)))</formula>
    </cfRule>
    <cfRule type="containsText" dxfId="2253" priority="256" operator="containsText" text="1- Bajo">
      <formula>NOT(ISERROR(SEARCH("1- Bajo",K20)))</formula>
    </cfRule>
  </conditionalFormatting>
  <conditionalFormatting sqref="H20:I21">
    <cfRule type="containsText" dxfId="2252" priority="245" operator="containsText" text="3- Moderado">
      <formula>NOT(ISERROR(SEARCH("3- Moderado",H20)))</formula>
    </cfRule>
    <cfRule type="containsText" dxfId="2251" priority="246" operator="containsText" text="6- Moderado">
      <formula>NOT(ISERROR(SEARCH("6- Moderado",H20)))</formula>
    </cfRule>
    <cfRule type="containsText" dxfId="2250" priority="247" operator="containsText" text="4- Moderado">
      <formula>NOT(ISERROR(SEARCH("4- Moderado",H20)))</formula>
    </cfRule>
    <cfRule type="containsText" dxfId="2249" priority="248" operator="containsText" text="3- Bajo">
      <formula>NOT(ISERROR(SEARCH("3- Bajo",H20)))</formula>
    </cfRule>
    <cfRule type="containsText" dxfId="2248" priority="249" operator="containsText" text="4- Bajo">
      <formula>NOT(ISERROR(SEARCH("4- Bajo",H20)))</formula>
    </cfRule>
    <cfRule type="containsText" dxfId="2247" priority="250" operator="containsText" text="1- Bajo">
      <formula>NOT(ISERROR(SEARCH("1- Bajo",H20)))</formula>
    </cfRule>
  </conditionalFormatting>
  <conditionalFormatting sqref="E20:E21 A20:B21">
    <cfRule type="containsText" dxfId="2246" priority="239" operator="containsText" text="3- Moderado">
      <formula>NOT(ISERROR(SEARCH("3- Moderado",A20)))</formula>
    </cfRule>
    <cfRule type="containsText" dxfId="2245" priority="240" operator="containsText" text="6- Moderado">
      <formula>NOT(ISERROR(SEARCH("6- Moderado",A20)))</formula>
    </cfRule>
    <cfRule type="containsText" dxfId="2244" priority="241" operator="containsText" text="4- Moderado">
      <formula>NOT(ISERROR(SEARCH("4- Moderado",A20)))</formula>
    </cfRule>
    <cfRule type="containsText" dxfId="2243" priority="242" operator="containsText" text="3- Bajo">
      <formula>NOT(ISERROR(SEARCH("3- Bajo",A20)))</formula>
    </cfRule>
    <cfRule type="containsText" dxfId="2242" priority="243" operator="containsText" text="4- Bajo">
      <formula>NOT(ISERROR(SEARCH("4- Bajo",A20)))</formula>
    </cfRule>
    <cfRule type="containsText" dxfId="2241" priority="244" operator="containsText" text="1- Bajo">
      <formula>NOT(ISERROR(SEARCH("1- Bajo",A20)))</formula>
    </cfRule>
  </conditionalFormatting>
  <conditionalFormatting sqref="F20:G21">
    <cfRule type="containsText" dxfId="2240" priority="233" operator="containsText" text="3- Moderado">
      <formula>NOT(ISERROR(SEARCH("3- Moderado",F20)))</formula>
    </cfRule>
    <cfRule type="containsText" dxfId="2239" priority="234" operator="containsText" text="6- Moderado">
      <formula>NOT(ISERROR(SEARCH("6- Moderado",F20)))</formula>
    </cfRule>
    <cfRule type="containsText" dxfId="2238" priority="235" operator="containsText" text="4- Moderado">
      <formula>NOT(ISERROR(SEARCH("4- Moderado",F20)))</formula>
    </cfRule>
    <cfRule type="containsText" dxfId="2237" priority="236" operator="containsText" text="3- Bajo">
      <formula>NOT(ISERROR(SEARCH("3- Bajo",F20)))</formula>
    </cfRule>
    <cfRule type="containsText" dxfId="2236" priority="237" operator="containsText" text="4- Bajo">
      <formula>NOT(ISERROR(SEARCH("4- Bajo",F20)))</formula>
    </cfRule>
    <cfRule type="containsText" dxfId="2235" priority="238" operator="containsText" text="1- Bajo">
      <formula>NOT(ISERROR(SEARCH("1- Bajo",F20)))</formula>
    </cfRule>
  </conditionalFormatting>
  <conditionalFormatting sqref="H20:H21">
    <cfRule type="containsText" dxfId="2234" priority="210" operator="containsText" text="Muy Alta">
      <formula>NOT(ISERROR(SEARCH("Muy Alta",H20)))</formula>
    </cfRule>
    <cfRule type="containsText" dxfId="2233" priority="211" operator="containsText" text="Alta">
      <formula>NOT(ISERROR(SEARCH("Alta",H20)))</formula>
    </cfRule>
    <cfRule type="containsText" dxfId="2232" priority="212" operator="containsText" text="Muy Alta">
      <formula>NOT(ISERROR(SEARCH("Muy Alta",H20)))</formula>
    </cfRule>
    <cfRule type="containsText" dxfId="2231" priority="217" operator="containsText" text="Muy Baja">
      <formula>NOT(ISERROR(SEARCH("Muy Baja",H20)))</formula>
    </cfRule>
    <cfRule type="containsText" dxfId="2230" priority="218" operator="containsText" text="Baja">
      <formula>NOT(ISERROR(SEARCH("Baja",H20)))</formula>
    </cfRule>
    <cfRule type="containsText" dxfId="2229" priority="219" operator="containsText" text="Media">
      <formula>NOT(ISERROR(SEARCH("Media",H20)))</formula>
    </cfRule>
    <cfRule type="containsText" dxfId="2228" priority="220" operator="containsText" text="Alta">
      <formula>NOT(ISERROR(SEARCH("Alta",H20)))</formula>
    </cfRule>
    <cfRule type="containsText" dxfId="2227" priority="222" operator="containsText" text="Muy Alta">
      <formula>NOT(ISERROR(SEARCH("Muy Alta",H20)))</formula>
    </cfRule>
  </conditionalFormatting>
  <conditionalFormatting sqref="I20:I21">
    <cfRule type="containsText" dxfId="2226" priority="213" operator="containsText" text="Catastrófico">
      <formula>NOT(ISERROR(SEARCH("Catastrófico",I20)))</formula>
    </cfRule>
    <cfRule type="containsText" dxfId="2225" priority="214" operator="containsText" text="Mayor">
      <formula>NOT(ISERROR(SEARCH("Mayor",I20)))</formula>
    </cfRule>
    <cfRule type="containsText" dxfId="2224" priority="215" operator="containsText" text="Menor">
      <formula>NOT(ISERROR(SEARCH("Menor",I20)))</formula>
    </cfRule>
    <cfRule type="containsText" dxfId="2223" priority="216" operator="containsText" text="Leve">
      <formula>NOT(ISERROR(SEARCH("Leve",I20)))</formula>
    </cfRule>
    <cfRule type="containsText" dxfId="2222" priority="221" operator="containsText" text="Moderado">
      <formula>NOT(ISERROR(SEARCH("Moderado",I20)))</formula>
    </cfRule>
  </conditionalFormatting>
  <conditionalFormatting sqref="K20:K21">
    <cfRule type="containsText" dxfId="2221" priority="208" operator="containsText" text="Media">
      <formula>NOT(ISERROR(SEARCH("Media",K20)))</formula>
    </cfRule>
  </conditionalFormatting>
  <conditionalFormatting sqref="L20:L21">
    <cfRule type="containsText" dxfId="2220" priority="207" operator="containsText" text="Moderado">
      <formula>NOT(ISERROR(SEARCH("Moderado",L20)))</formula>
    </cfRule>
  </conditionalFormatting>
  <conditionalFormatting sqref="C20:C21">
    <cfRule type="containsText" dxfId="2219" priority="201" operator="containsText" text="3- Moderado">
      <formula>NOT(ISERROR(SEARCH("3- Moderado",C20)))</formula>
    </cfRule>
    <cfRule type="containsText" dxfId="2218" priority="202" operator="containsText" text="6- Moderado">
      <formula>NOT(ISERROR(SEARCH("6- Moderado",C20)))</formula>
    </cfRule>
    <cfRule type="containsText" dxfId="2217" priority="203" operator="containsText" text="4- Moderado">
      <formula>NOT(ISERROR(SEARCH("4- Moderado",C20)))</formula>
    </cfRule>
    <cfRule type="containsText" dxfId="2216" priority="204" operator="containsText" text="3- Bajo">
      <formula>NOT(ISERROR(SEARCH("3- Bajo",C20)))</formula>
    </cfRule>
    <cfRule type="containsText" dxfId="2215" priority="205" operator="containsText" text="4- Bajo">
      <formula>NOT(ISERROR(SEARCH("4- Bajo",C20)))</formula>
    </cfRule>
    <cfRule type="containsText" dxfId="2214" priority="206" operator="containsText" text="1- Bajo">
      <formula>NOT(ISERROR(SEARCH("1- Bajo",C20)))</formula>
    </cfRule>
  </conditionalFormatting>
  <conditionalFormatting sqref="D20:D21">
    <cfRule type="containsText" dxfId="2213" priority="195" operator="containsText" text="3- Moderado">
      <formula>NOT(ISERROR(SEARCH("3- Moderado",D20)))</formula>
    </cfRule>
    <cfRule type="containsText" dxfId="2212" priority="196" operator="containsText" text="6- Moderado">
      <formula>NOT(ISERROR(SEARCH("6- Moderado",D20)))</formula>
    </cfRule>
    <cfRule type="containsText" dxfId="2211" priority="197" operator="containsText" text="4- Moderado">
      <formula>NOT(ISERROR(SEARCH("4- Moderado",D20)))</formula>
    </cfRule>
    <cfRule type="containsText" dxfId="2210" priority="198" operator="containsText" text="3- Bajo">
      <formula>NOT(ISERROR(SEARCH("3- Bajo",D20)))</formula>
    </cfRule>
    <cfRule type="containsText" dxfId="2209" priority="199" operator="containsText" text="4- Bajo">
      <formula>NOT(ISERROR(SEARCH("4- Bajo",D20)))</formula>
    </cfRule>
    <cfRule type="containsText" dxfId="2208" priority="200" operator="containsText" text="1- Bajo">
      <formula>NOT(ISERROR(SEARCH("1- Bajo",D20)))</formula>
    </cfRule>
  </conditionalFormatting>
  <conditionalFormatting sqref="J20:J21">
    <cfRule type="containsText" dxfId="2207" priority="194" operator="containsText" text="Moderado">
      <formula>NOT(ISERROR(SEARCH("Moderado",J20)))</formula>
    </cfRule>
  </conditionalFormatting>
  <conditionalFormatting sqref="J20:J21">
    <cfRule type="containsText" dxfId="2206" priority="192" operator="containsText" text="Bajo">
      <formula>NOT(ISERROR(SEARCH("Bajo",J20)))</formula>
    </cfRule>
    <cfRule type="containsText" dxfId="2205" priority="193" operator="containsText" text="Extremo">
      <formula>NOT(ISERROR(SEARCH("Extremo",J20)))</formula>
    </cfRule>
  </conditionalFormatting>
  <conditionalFormatting sqref="K20:K21">
    <cfRule type="containsText" dxfId="2204" priority="190" operator="containsText" text="Baja">
      <formula>NOT(ISERROR(SEARCH("Baja",K20)))</formula>
    </cfRule>
    <cfRule type="containsText" dxfId="2203" priority="191" operator="containsText" text="Muy Baja">
      <formula>NOT(ISERROR(SEARCH("Muy Baja",K20)))</formula>
    </cfRule>
  </conditionalFormatting>
  <conditionalFormatting sqref="K20:K21">
    <cfRule type="containsText" dxfId="2202" priority="188" operator="containsText" text="Muy Alta">
      <formula>NOT(ISERROR(SEARCH("Muy Alta",K20)))</formula>
    </cfRule>
    <cfRule type="containsText" dxfId="2201" priority="189" operator="containsText" text="Alta">
      <formula>NOT(ISERROR(SEARCH("Alta",K20)))</formula>
    </cfRule>
  </conditionalFormatting>
  <conditionalFormatting sqref="L20:L21">
    <cfRule type="containsText" dxfId="2200" priority="184" operator="containsText" text="Catastrófico">
      <formula>NOT(ISERROR(SEARCH("Catastrófico",L20)))</formula>
    </cfRule>
    <cfRule type="containsText" dxfId="2199" priority="185" operator="containsText" text="Mayor">
      <formula>NOT(ISERROR(SEARCH("Mayor",L20)))</formula>
    </cfRule>
    <cfRule type="containsText" dxfId="2198" priority="186" operator="containsText" text="Menor">
      <formula>NOT(ISERROR(SEARCH("Menor",L20)))</formula>
    </cfRule>
    <cfRule type="containsText" dxfId="2197" priority="187" operator="containsText" text="Leve">
      <formula>NOT(ISERROR(SEARCH("Leve",L20)))</formula>
    </cfRule>
  </conditionalFormatting>
  <conditionalFormatting sqref="L22">
    <cfRule type="containsText" dxfId="2196" priority="105" operator="containsText" text="Catastrófico">
      <formula>NOT(ISERROR(SEARCH("Catastrófico",L22)))</formula>
    </cfRule>
    <cfRule type="containsText" dxfId="2195" priority="106" operator="containsText" text="Mayor">
      <formula>NOT(ISERROR(SEARCH("Mayor",L22)))</formula>
    </cfRule>
    <cfRule type="containsText" dxfId="2194" priority="107" operator="containsText" text="Menor">
      <formula>NOT(ISERROR(SEARCH("Menor",L22)))</formula>
    </cfRule>
    <cfRule type="containsText" dxfId="2193" priority="108" operator="containsText" text="Leve">
      <formula>NOT(ISERROR(SEARCH("Leve",L22)))</formula>
    </cfRule>
  </conditionalFormatting>
  <conditionalFormatting sqref="N22:N23">
    <cfRule type="containsText" dxfId="2192" priority="178" operator="containsText" text="3- Moderado">
      <formula>NOT(ISERROR(SEARCH("3- Moderado",N22)))</formula>
    </cfRule>
    <cfRule type="containsText" dxfId="2191" priority="179" operator="containsText" text="6- Moderado">
      <formula>NOT(ISERROR(SEARCH("6- Moderado",N22)))</formula>
    </cfRule>
    <cfRule type="containsText" dxfId="2190" priority="180" operator="containsText" text="4- Moderado">
      <formula>NOT(ISERROR(SEARCH("4- Moderado",N22)))</formula>
    </cfRule>
    <cfRule type="containsText" dxfId="2189" priority="181" operator="containsText" text="3- Bajo">
      <formula>NOT(ISERROR(SEARCH("3- Bajo",N22)))</formula>
    </cfRule>
    <cfRule type="containsText" dxfId="2188" priority="182" operator="containsText" text="4- Bajo">
      <formula>NOT(ISERROR(SEARCH("4- Bajo",N22)))</formula>
    </cfRule>
    <cfRule type="containsText" dxfId="2187" priority="183" operator="containsText" text="1- Bajo">
      <formula>NOT(ISERROR(SEARCH("1- Bajo",N22)))</formula>
    </cfRule>
  </conditionalFormatting>
  <conditionalFormatting sqref="K22:L22">
    <cfRule type="containsText" dxfId="2186" priority="172" operator="containsText" text="3- Moderado">
      <formula>NOT(ISERROR(SEARCH("3- Moderado",K22)))</formula>
    </cfRule>
    <cfRule type="containsText" dxfId="2185" priority="173" operator="containsText" text="6- Moderado">
      <formula>NOT(ISERROR(SEARCH("6- Moderado",K22)))</formula>
    </cfRule>
    <cfRule type="containsText" dxfId="2184" priority="174" operator="containsText" text="4- Moderado">
      <formula>NOT(ISERROR(SEARCH("4- Moderado",K22)))</formula>
    </cfRule>
    <cfRule type="containsText" dxfId="2183" priority="175" operator="containsText" text="3- Bajo">
      <formula>NOT(ISERROR(SEARCH("3- Bajo",K22)))</formula>
    </cfRule>
    <cfRule type="containsText" dxfId="2182" priority="176" operator="containsText" text="4- Bajo">
      <formula>NOT(ISERROR(SEARCH("4- Bajo",K22)))</formula>
    </cfRule>
    <cfRule type="containsText" dxfId="2181" priority="177" operator="containsText" text="1- Bajo">
      <formula>NOT(ISERROR(SEARCH("1- Bajo",K22)))</formula>
    </cfRule>
  </conditionalFormatting>
  <conditionalFormatting sqref="H22:I22">
    <cfRule type="containsText" dxfId="2180" priority="166" operator="containsText" text="3- Moderado">
      <formula>NOT(ISERROR(SEARCH("3- Moderado",H22)))</formula>
    </cfRule>
    <cfRule type="containsText" dxfId="2179" priority="167" operator="containsText" text="6- Moderado">
      <formula>NOT(ISERROR(SEARCH("6- Moderado",H22)))</formula>
    </cfRule>
    <cfRule type="containsText" dxfId="2178" priority="168" operator="containsText" text="4- Moderado">
      <formula>NOT(ISERROR(SEARCH("4- Moderado",H22)))</formula>
    </cfRule>
    <cfRule type="containsText" dxfId="2177" priority="169" operator="containsText" text="3- Bajo">
      <formula>NOT(ISERROR(SEARCH("3- Bajo",H22)))</formula>
    </cfRule>
    <cfRule type="containsText" dxfId="2176" priority="170" operator="containsText" text="4- Bajo">
      <formula>NOT(ISERROR(SEARCH("4- Bajo",H22)))</formula>
    </cfRule>
    <cfRule type="containsText" dxfId="2175" priority="171" operator="containsText" text="1- Bajo">
      <formula>NOT(ISERROR(SEARCH("1- Bajo",H22)))</formula>
    </cfRule>
  </conditionalFormatting>
  <conditionalFormatting sqref="E22 A22:B22">
    <cfRule type="containsText" dxfId="2174" priority="160" operator="containsText" text="3- Moderado">
      <formula>NOT(ISERROR(SEARCH("3- Moderado",A22)))</formula>
    </cfRule>
    <cfRule type="containsText" dxfId="2173" priority="161" operator="containsText" text="6- Moderado">
      <formula>NOT(ISERROR(SEARCH("6- Moderado",A22)))</formula>
    </cfRule>
    <cfRule type="containsText" dxfId="2172" priority="162" operator="containsText" text="4- Moderado">
      <formula>NOT(ISERROR(SEARCH("4- Moderado",A22)))</formula>
    </cfRule>
    <cfRule type="containsText" dxfId="2171" priority="163" operator="containsText" text="3- Bajo">
      <formula>NOT(ISERROR(SEARCH("3- Bajo",A22)))</formula>
    </cfRule>
    <cfRule type="containsText" dxfId="2170" priority="164" operator="containsText" text="4- Bajo">
      <formula>NOT(ISERROR(SEARCH("4- Bajo",A22)))</formula>
    </cfRule>
    <cfRule type="containsText" dxfId="2169" priority="165" operator="containsText" text="1- Bajo">
      <formula>NOT(ISERROR(SEARCH("1- Bajo",A22)))</formula>
    </cfRule>
  </conditionalFormatting>
  <conditionalFormatting sqref="F22:G22">
    <cfRule type="containsText" dxfId="2168" priority="154" operator="containsText" text="3- Moderado">
      <formula>NOT(ISERROR(SEARCH("3- Moderado",F22)))</formula>
    </cfRule>
    <cfRule type="containsText" dxfId="2167" priority="155" operator="containsText" text="6- Moderado">
      <formula>NOT(ISERROR(SEARCH("6- Moderado",F22)))</formula>
    </cfRule>
    <cfRule type="containsText" dxfId="2166" priority="156" operator="containsText" text="4- Moderado">
      <formula>NOT(ISERROR(SEARCH("4- Moderado",F22)))</formula>
    </cfRule>
    <cfRule type="containsText" dxfId="2165" priority="157" operator="containsText" text="3- Bajo">
      <formula>NOT(ISERROR(SEARCH("3- Bajo",F22)))</formula>
    </cfRule>
    <cfRule type="containsText" dxfId="2164" priority="158" operator="containsText" text="4- Bajo">
      <formula>NOT(ISERROR(SEARCH("4- Bajo",F22)))</formula>
    </cfRule>
    <cfRule type="containsText" dxfId="2163" priority="159" operator="containsText" text="1- Bajo">
      <formula>NOT(ISERROR(SEARCH("1- Bajo",F22)))</formula>
    </cfRule>
  </conditionalFormatting>
  <conditionalFormatting sqref="J22">
    <cfRule type="containsText" dxfId="2162" priority="149" operator="containsText" text="Bajo">
      <formula>NOT(ISERROR(SEARCH("Bajo",J22)))</formula>
    </cfRule>
    <cfRule type="containsText" dxfId="2161" priority="150" operator="containsText" text="Moderado">
      <formula>NOT(ISERROR(SEARCH("Moderado",J22)))</formula>
    </cfRule>
    <cfRule type="containsText" dxfId="2160" priority="151" operator="containsText" text="Alto">
      <formula>NOT(ISERROR(SEARCH("Alto",J22)))</formula>
    </cfRule>
    <cfRule type="containsText" dxfId="2159"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2158" priority="130" operator="containsText" text="Moderado">
      <formula>NOT(ISERROR(SEARCH("Moderado",M22)))</formula>
    </cfRule>
    <cfRule type="containsText" dxfId="2157" priority="144" operator="containsText" text="Bajo">
      <formula>NOT(ISERROR(SEARCH("Bajo",M22)))</formula>
    </cfRule>
    <cfRule type="containsText" dxfId="2156" priority="145" operator="containsText" text="Moderado">
      <formula>NOT(ISERROR(SEARCH("Moderado",M22)))</formula>
    </cfRule>
    <cfRule type="containsText" dxfId="2155" priority="146" operator="containsText" text="Alto">
      <formula>NOT(ISERROR(SEARCH("Alto",M22)))</formula>
    </cfRule>
    <cfRule type="containsText" dxfId="2154"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2153" priority="131" operator="containsText" text="Muy Alta">
      <formula>NOT(ISERROR(SEARCH("Muy Alta",H22)))</formula>
    </cfRule>
    <cfRule type="containsText" dxfId="2152" priority="132" operator="containsText" text="Alta">
      <formula>NOT(ISERROR(SEARCH("Alta",H22)))</formula>
    </cfRule>
    <cfRule type="containsText" dxfId="2151" priority="133" operator="containsText" text="Muy Alta">
      <formula>NOT(ISERROR(SEARCH("Muy Alta",H22)))</formula>
    </cfRule>
    <cfRule type="containsText" dxfId="2150" priority="138" operator="containsText" text="Muy Baja">
      <formula>NOT(ISERROR(SEARCH("Muy Baja",H22)))</formula>
    </cfRule>
    <cfRule type="containsText" dxfId="2149" priority="139" operator="containsText" text="Baja">
      <formula>NOT(ISERROR(SEARCH("Baja",H22)))</formula>
    </cfRule>
    <cfRule type="containsText" dxfId="2148" priority="140" operator="containsText" text="Media">
      <formula>NOT(ISERROR(SEARCH("Media",H22)))</formula>
    </cfRule>
    <cfRule type="containsText" dxfId="2147" priority="141" operator="containsText" text="Alta">
      <formula>NOT(ISERROR(SEARCH("Alta",H22)))</formula>
    </cfRule>
    <cfRule type="containsText" dxfId="2146" priority="143" operator="containsText" text="Muy Alta">
      <formula>NOT(ISERROR(SEARCH("Muy Alta",H22)))</formula>
    </cfRule>
  </conditionalFormatting>
  <conditionalFormatting sqref="I22">
    <cfRule type="containsText" dxfId="2145" priority="134" operator="containsText" text="Catastrófico">
      <formula>NOT(ISERROR(SEARCH("Catastrófico",I22)))</formula>
    </cfRule>
    <cfRule type="containsText" dxfId="2144" priority="135" operator="containsText" text="Mayor">
      <formula>NOT(ISERROR(SEARCH("Mayor",I22)))</formula>
    </cfRule>
    <cfRule type="containsText" dxfId="2143" priority="136" operator="containsText" text="Menor">
      <formula>NOT(ISERROR(SEARCH("Menor",I22)))</formula>
    </cfRule>
    <cfRule type="containsText" dxfId="2142" priority="137" operator="containsText" text="Leve">
      <formula>NOT(ISERROR(SEARCH("Leve",I22)))</formula>
    </cfRule>
    <cfRule type="containsText" dxfId="2141" priority="142" operator="containsText" text="Moderado">
      <formula>NOT(ISERROR(SEARCH("Moderado",I22)))</formula>
    </cfRule>
  </conditionalFormatting>
  <conditionalFormatting sqref="K22">
    <cfRule type="containsText" dxfId="2140" priority="129" operator="containsText" text="Media">
      <formula>NOT(ISERROR(SEARCH("Media",K22)))</formula>
    </cfRule>
  </conditionalFormatting>
  <conditionalFormatting sqref="L22">
    <cfRule type="containsText" dxfId="2139" priority="128" operator="containsText" text="Moderado">
      <formula>NOT(ISERROR(SEARCH("Moderado",L22)))</formula>
    </cfRule>
  </conditionalFormatting>
  <conditionalFormatting sqref="C22">
    <cfRule type="containsText" dxfId="2138" priority="122" operator="containsText" text="3- Moderado">
      <formula>NOT(ISERROR(SEARCH("3- Moderado",C22)))</formula>
    </cfRule>
    <cfRule type="containsText" dxfId="2137" priority="123" operator="containsText" text="6- Moderado">
      <formula>NOT(ISERROR(SEARCH("6- Moderado",C22)))</formula>
    </cfRule>
    <cfRule type="containsText" dxfId="2136" priority="124" operator="containsText" text="4- Moderado">
      <formula>NOT(ISERROR(SEARCH("4- Moderado",C22)))</formula>
    </cfRule>
    <cfRule type="containsText" dxfId="2135" priority="125" operator="containsText" text="3- Bajo">
      <formula>NOT(ISERROR(SEARCH("3- Bajo",C22)))</formula>
    </cfRule>
    <cfRule type="containsText" dxfId="2134" priority="126" operator="containsText" text="4- Bajo">
      <formula>NOT(ISERROR(SEARCH("4- Bajo",C22)))</formula>
    </cfRule>
    <cfRule type="containsText" dxfId="2133" priority="127" operator="containsText" text="1- Bajo">
      <formula>NOT(ISERROR(SEARCH("1- Bajo",C22)))</formula>
    </cfRule>
  </conditionalFormatting>
  <conditionalFormatting sqref="D22">
    <cfRule type="containsText" dxfId="2132" priority="116" operator="containsText" text="3- Moderado">
      <formula>NOT(ISERROR(SEARCH("3- Moderado",D22)))</formula>
    </cfRule>
    <cfRule type="containsText" dxfId="2131" priority="117" operator="containsText" text="6- Moderado">
      <formula>NOT(ISERROR(SEARCH("6- Moderado",D22)))</formula>
    </cfRule>
    <cfRule type="containsText" dxfId="2130" priority="118" operator="containsText" text="4- Moderado">
      <formula>NOT(ISERROR(SEARCH("4- Moderado",D22)))</formula>
    </cfRule>
    <cfRule type="containsText" dxfId="2129" priority="119" operator="containsText" text="3- Bajo">
      <formula>NOT(ISERROR(SEARCH("3- Bajo",D22)))</formula>
    </cfRule>
    <cfRule type="containsText" dxfId="2128" priority="120" operator="containsText" text="4- Bajo">
      <formula>NOT(ISERROR(SEARCH("4- Bajo",D22)))</formula>
    </cfRule>
    <cfRule type="containsText" dxfId="2127" priority="121" operator="containsText" text="1- Bajo">
      <formula>NOT(ISERROR(SEARCH("1- Bajo",D22)))</formula>
    </cfRule>
  </conditionalFormatting>
  <conditionalFormatting sqref="J22">
    <cfRule type="containsText" dxfId="2126" priority="115" operator="containsText" text="Moderado">
      <formula>NOT(ISERROR(SEARCH("Moderado",J22)))</formula>
    </cfRule>
  </conditionalFormatting>
  <conditionalFormatting sqref="J22">
    <cfRule type="containsText" dxfId="2125" priority="113" operator="containsText" text="Bajo">
      <formula>NOT(ISERROR(SEARCH("Bajo",J22)))</formula>
    </cfRule>
    <cfRule type="containsText" dxfId="2124" priority="114" operator="containsText" text="Extremo">
      <formula>NOT(ISERROR(SEARCH("Extremo",J22)))</formula>
    </cfRule>
  </conditionalFormatting>
  <conditionalFormatting sqref="K22">
    <cfRule type="containsText" dxfId="2123" priority="111" operator="containsText" text="Baja">
      <formula>NOT(ISERROR(SEARCH("Baja",K22)))</formula>
    </cfRule>
    <cfRule type="containsText" dxfId="2122" priority="112" operator="containsText" text="Muy Baja">
      <formula>NOT(ISERROR(SEARCH("Muy Baja",K22)))</formula>
    </cfRule>
  </conditionalFormatting>
  <conditionalFormatting sqref="K22">
    <cfRule type="containsText" dxfId="2121" priority="109" operator="containsText" text="Muy Alta">
      <formula>NOT(ISERROR(SEARCH("Muy Alta",K22)))</formula>
    </cfRule>
    <cfRule type="containsText" dxfId="2120" priority="110" operator="containsText" text="Alta">
      <formula>NOT(ISERROR(SEARCH("Alta",K22)))</formula>
    </cfRule>
  </conditionalFormatting>
  <conditionalFormatting sqref="L23">
    <cfRule type="containsText" dxfId="2119" priority="56" operator="containsText" text="Catastrófico">
      <formula>NOT(ISERROR(SEARCH("Catastrófico",L23)))</formula>
    </cfRule>
    <cfRule type="containsText" dxfId="2118" priority="57" operator="containsText" text="Mayor">
      <formula>NOT(ISERROR(SEARCH("Mayor",L23)))</formula>
    </cfRule>
    <cfRule type="containsText" dxfId="2117" priority="58" operator="containsText" text="Menor">
      <formula>NOT(ISERROR(SEARCH("Menor",L23)))</formula>
    </cfRule>
    <cfRule type="containsText" dxfId="2116" priority="59" operator="containsText" text="Leve">
      <formula>NOT(ISERROR(SEARCH("Leve",L23)))</formula>
    </cfRule>
  </conditionalFormatting>
  <conditionalFormatting sqref="K23:L23">
    <cfRule type="containsText" dxfId="2115" priority="99" operator="containsText" text="3- Moderado">
      <formula>NOT(ISERROR(SEARCH("3- Moderado",K23)))</formula>
    </cfRule>
    <cfRule type="containsText" dxfId="2114" priority="100" operator="containsText" text="6- Moderado">
      <formula>NOT(ISERROR(SEARCH("6- Moderado",K23)))</formula>
    </cfRule>
    <cfRule type="containsText" dxfId="2113" priority="101" operator="containsText" text="4- Moderado">
      <formula>NOT(ISERROR(SEARCH("4- Moderado",K23)))</formula>
    </cfRule>
    <cfRule type="containsText" dxfId="2112" priority="102" operator="containsText" text="3- Bajo">
      <formula>NOT(ISERROR(SEARCH("3- Bajo",K23)))</formula>
    </cfRule>
    <cfRule type="containsText" dxfId="2111" priority="103" operator="containsText" text="4- Bajo">
      <formula>NOT(ISERROR(SEARCH("4- Bajo",K23)))</formula>
    </cfRule>
    <cfRule type="containsText" dxfId="2110" priority="104" operator="containsText" text="1- Bajo">
      <formula>NOT(ISERROR(SEARCH("1- Bajo",K23)))</formula>
    </cfRule>
  </conditionalFormatting>
  <conditionalFormatting sqref="H23:I23">
    <cfRule type="containsText" dxfId="2109" priority="93" operator="containsText" text="3- Moderado">
      <formula>NOT(ISERROR(SEARCH("3- Moderado",H23)))</formula>
    </cfRule>
    <cfRule type="containsText" dxfId="2108" priority="94" operator="containsText" text="6- Moderado">
      <formula>NOT(ISERROR(SEARCH("6- Moderado",H23)))</formula>
    </cfRule>
    <cfRule type="containsText" dxfId="2107" priority="95" operator="containsText" text="4- Moderado">
      <formula>NOT(ISERROR(SEARCH("4- Moderado",H23)))</formula>
    </cfRule>
    <cfRule type="containsText" dxfId="2106" priority="96" operator="containsText" text="3- Bajo">
      <formula>NOT(ISERROR(SEARCH("3- Bajo",H23)))</formula>
    </cfRule>
    <cfRule type="containsText" dxfId="2105" priority="97" operator="containsText" text="4- Bajo">
      <formula>NOT(ISERROR(SEARCH("4- Bajo",H23)))</formula>
    </cfRule>
    <cfRule type="containsText" dxfId="2104" priority="98" operator="containsText" text="1- Bajo">
      <formula>NOT(ISERROR(SEARCH("1- Bajo",H23)))</formula>
    </cfRule>
  </conditionalFormatting>
  <conditionalFormatting sqref="J23">
    <cfRule type="containsText" dxfId="2103" priority="88" operator="containsText" text="Bajo">
      <formula>NOT(ISERROR(SEARCH("Bajo",J23)))</formula>
    </cfRule>
    <cfRule type="containsText" dxfId="2102" priority="89" operator="containsText" text="Moderado">
      <formula>NOT(ISERROR(SEARCH("Moderado",J23)))</formula>
    </cfRule>
    <cfRule type="containsText" dxfId="2101" priority="90" operator="containsText" text="Alto">
      <formula>NOT(ISERROR(SEARCH("Alto",J23)))</formula>
    </cfRule>
    <cfRule type="containsText" dxfId="2100"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2099" priority="69" operator="containsText" text="Moderado">
      <formula>NOT(ISERROR(SEARCH("Moderado",M23)))</formula>
    </cfRule>
    <cfRule type="containsText" dxfId="2098" priority="83" operator="containsText" text="Bajo">
      <formula>NOT(ISERROR(SEARCH("Bajo",M23)))</formula>
    </cfRule>
    <cfRule type="containsText" dxfId="2097" priority="84" operator="containsText" text="Moderado">
      <formula>NOT(ISERROR(SEARCH("Moderado",M23)))</formula>
    </cfRule>
    <cfRule type="containsText" dxfId="2096" priority="85" operator="containsText" text="Alto">
      <formula>NOT(ISERROR(SEARCH("Alto",M23)))</formula>
    </cfRule>
    <cfRule type="containsText" dxfId="2095"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2094" priority="70" operator="containsText" text="Muy Alta">
      <formula>NOT(ISERROR(SEARCH("Muy Alta",H23)))</formula>
    </cfRule>
    <cfRule type="containsText" dxfId="2093" priority="71" operator="containsText" text="Alta">
      <formula>NOT(ISERROR(SEARCH("Alta",H23)))</formula>
    </cfRule>
    <cfRule type="containsText" dxfId="2092" priority="72" operator="containsText" text="Muy Alta">
      <formula>NOT(ISERROR(SEARCH("Muy Alta",H23)))</formula>
    </cfRule>
    <cfRule type="containsText" dxfId="2091" priority="77" operator="containsText" text="Muy Baja">
      <formula>NOT(ISERROR(SEARCH("Muy Baja",H23)))</formula>
    </cfRule>
    <cfRule type="containsText" dxfId="2090" priority="78" operator="containsText" text="Baja">
      <formula>NOT(ISERROR(SEARCH("Baja",H23)))</formula>
    </cfRule>
    <cfRule type="containsText" dxfId="2089" priority="79" operator="containsText" text="Media">
      <formula>NOT(ISERROR(SEARCH("Media",H23)))</formula>
    </cfRule>
    <cfRule type="containsText" dxfId="2088" priority="80" operator="containsText" text="Alta">
      <formula>NOT(ISERROR(SEARCH("Alta",H23)))</formula>
    </cfRule>
    <cfRule type="containsText" dxfId="2087" priority="82" operator="containsText" text="Muy Alta">
      <formula>NOT(ISERROR(SEARCH("Muy Alta",H23)))</formula>
    </cfRule>
  </conditionalFormatting>
  <conditionalFormatting sqref="I23">
    <cfRule type="containsText" dxfId="2086" priority="73" operator="containsText" text="Catastrófico">
      <formula>NOT(ISERROR(SEARCH("Catastrófico",I23)))</formula>
    </cfRule>
    <cfRule type="containsText" dxfId="2085" priority="74" operator="containsText" text="Mayor">
      <formula>NOT(ISERROR(SEARCH("Mayor",I23)))</formula>
    </cfRule>
    <cfRule type="containsText" dxfId="2084" priority="75" operator="containsText" text="Menor">
      <formula>NOT(ISERROR(SEARCH("Menor",I23)))</formula>
    </cfRule>
    <cfRule type="containsText" dxfId="2083" priority="76" operator="containsText" text="Leve">
      <formula>NOT(ISERROR(SEARCH("Leve",I23)))</formula>
    </cfRule>
    <cfRule type="containsText" dxfId="2082" priority="81" operator="containsText" text="Moderado">
      <formula>NOT(ISERROR(SEARCH("Moderado",I23)))</formula>
    </cfRule>
  </conditionalFormatting>
  <conditionalFormatting sqref="K23">
    <cfRule type="containsText" dxfId="2081" priority="68" operator="containsText" text="Media">
      <formula>NOT(ISERROR(SEARCH("Media",K23)))</formula>
    </cfRule>
  </conditionalFormatting>
  <conditionalFormatting sqref="L23">
    <cfRule type="containsText" dxfId="2080" priority="67" operator="containsText" text="Moderado">
      <formula>NOT(ISERROR(SEARCH("Moderado",L23)))</formula>
    </cfRule>
  </conditionalFormatting>
  <conditionalFormatting sqref="J23">
    <cfRule type="containsText" dxfId="2079" priority="66" operator="containsText" text="Moderado">
      <formula>NOT(ISERROR(SEARCH("Moderado",J23)))</formula>
    </cfRule>
  </conditionalFormatting>
  <conditionalFormatting sqref="J23">
    <cfRule type="containsText" dxfId="2078" priority="64" operator="containsText" text="Bajo">
      <formula>NOT(ISERROR(SEARCH("Bajo",J23)))</formula>
    </cfRule>
    <cfRule type="containsText" dxfId="2077" priority="65" operator="containsText" text="Extremo">
      <formula>NOT(ISERROR(SEARCH("Extremo",J23)))</formula>
    </cfRule>
  </conditionalFormatting>
  <conditionalFormatting sqref="K23">
    <cfRule type="containsText" dxfId="2076" priority="62" operator="containsText" text="Baja">
      <formula>NOT(ISERROR(SEARCH("Baja",K23)))</formula>
    </cfRule>
    <cfRule type="containsText" dxfId="2075" priority="63" operator="containsText" text="Muy Baja">
      <formula>NOT(ISERROR(SEARCH("Muy Baja",K23)))</formula>
    </cfRule>
  </conditionalFormatting>
  <conditionalFormatting sqref="K23">
    <cfRule type="containsText" dxfId="2074" priority="60" operator="containsText" text="Muy Alta">
      <formula>NOT(ISERROR(SEARCH("Muy Alta",K23)))</formula>
    </cfRule>
    <cfRule type="containsText" dxfId="2073" priority="61" operator="containsText" text="Alta">
      <formula>NOT(ISERROR(SEARCH("Alta",K23)))</formula>
    </cfRule>
  </conditionalFormatting>
  <conditionalFormatting sqref="L24">
    <cfRule type="containsText" dxfId="2072" priority="7" operator="containsText" text="Catastrófico">
      <formula>NOT(ISERROR(SEARCH("Catastrófico",L24)))</formula>
    </cfRule>
    <cfRule type="containsText" dxfId="2071" priority="8" operator="containsText" text="Mayor">
      <formula>NOT(ISERROR(SEARCH("Mayor",L24)))</formula>
    </cfRule>
    <cfRule type="containsText" dxfId="2070" priority="9" operator="containsText" text="Menor">
      <formula>NOT(ISERROR(SEARCH("Menor",L24)))</formula>
    </cfRule>
    <cfRule type="containsText" dxfId="2069" priority="10" operator="containsText" text="Leve">
      <formula>NOT(ISERROR(SEARCH("Leve",L24)))</formula>
    </cfRule>
  </conditionalFormatting>
  <conditionalFormatting sqref="K24:L24">
    <cfRule type="containsText" dxfId="2068" priority="50" operator="containsText" text="3- Moderado">
      <formula>NOT(ISERROR(SEARCH("3- Moderado",K24)))</formula>
    </cfRule>
    <cfRule type="containsText" dxfId="2067" priority="51" operator="containsText" text="6- Moderado">
      <formula>NOT(ISERROR(SEARCH("6- Moderado",K24)))</formula>
    </cfRule>
    <cfRule type="containsText" dxfId="2066" priority="52" operator="containsText" text="4- Moderado">
      <formula>NOT(ISERROR(SEARCH("4- Moderado",K24)))</formula>
    </cfRule>
    <cfRule type="containsText" dxfId="2065" priority="53" operator="containsText" text="3- Bajo">
      <formula>NOT(ISERROR(SEARCH("3- Bajo",K24)))</formula>
    </cfRule>
    <cfRule type="containsText" dxfId="2064" priority="54" operator="containsText" text="4- Bajo">
      <formula>NOT(ISERROR(SEARCH("4- Bajo",K24)))</formula>
    </cfRule>
    <cfRule type="containsText" dxfId="2063" priority="55" operator="containsText" text="1- Bajo">
      <formula>NOT(ISERROR(SEARCH("1- Bajo",K24)))</formula>
    </cfRule>
  </conditionalFormatting>
  <conditionalFormatting sqref="H24:I24">
    <cfRule type="containsText" dxfId="2062" priority="44" operator="containsText" text="3- Moderado">
      <formula>NOT(ISERROR(SEARCH("3- Moderado",H24)))</formula>
    </cfRule>
    <cfRule type="containsText" dxfId="2061" priority="45" operator="containsText" text="6- Moderado">
      <formula>NOT(ISERROR(SEARCH("6- Moderado",H24)))</formula>
    </cfRule>
    <cfRule type="containsText" dxfId="2060" priority="46" operator="containsText" text="4- Moderado">
      <formula>NOT(ISERROR(SEARCH("4- Moderado",H24)))</formula>
    </cfRule>
    <cfRule type="containsText" dxfId="2059" priority="47" operator="containsText" text="3- Bajo">
      <formula>NOT(ISERROR(SEARCH("3- Bajo",H24)))</formula>
    </cfRule>
    <cfRule type="containsText" dxfId="2058" priority="48" operator="containsText" text="4- Bajo">
      <formula>NOT(ISERROR(SEARCH("4- Bajo",H24)))</formula>
    </cfRule>
    <cfRule type="containsText" dxfId="2057" priority="49" operator="containsText" text="1- Bajo">
      <formula>NOT(ISERROR(SEARCH("1- Bajo",H24)))</formula>
    </cfRule>
  </conditionalFormatting>
  <conditionalFormatting sqref="J24">
    <cfRule type="containsText" dxfId="2056" priority="39" operator="containsText" text="Bajo">
      <formula>NOT(ISERROR(SEARCH("Bajo",J24)))</formula>
    </cfRule>
    <cfRule type="containsText" dxfId="2055" priority="40" operator="containsText" text="Moderado">
      <formula>NOT(ISERROR(SEARCH("Moderado",J24)))</formula>
    </cfRule>
    <cfRule type="containsText" dxfId="2054" priority="41" operator="containsText" text="Alto">
      <formula>NOT(ISERROR(SEARCH("Alto",J24)))</formula>
    </cfRule>
    <cfRule type="containsText" dxfId="2053"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2052" priority="20" operator="containsText" text="Moderado">
      <formula>NOT(ISERROR(SEARCH("Moderado",M24)))</formula>
    </cfRule>
    <cfRule type="containsText" dxfId="2051" priority="34" operator="containsText" text="Bajo">
      <formula>NOT(ISERROR(SEARCH("Bajo",M24)))</formula>
    </cfRule>
    <cfRule type="containsText" dxfId="2050" priority="35" operator="containsText" text="Moderado">
      <formula>NOT(ISERROR(SEARCH("Moderado",M24)))</formula>
    </cfRule>
    <cfRule type="containsText" dxfId="2049" priority="36" operator="containsText" text="Alto">
      <formula>NOT(ISERROR(SEARCH("Alto",M24)))</formula>
    </cfRule>
    <cfRule type="containsText" dxfId="2048"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2047" priority="21" operator="containsText" text="Muy Alta">
      <formula>NOT(ISERROR(SEARCH("Muy Alta",H24)))</formula>
    </cfRule>
    <cfRule type="containsText" dxfId="2046" priority="22" operator="containsText" text="Alta">
      <formula>NOT(ISERROR(SEARCH("Alta",H24)))</formula>
    </cfRule>
    <cfRule type="containsText" dxfId="2045" priority="23" operator="containsText" text="Muy Alta">
      <formula>NOT(ISERROR(SEARCH("Muy Alta",H24)))</formula>
    </cfRule>
    <cfRule type="containsText" dxfId="2044" priority="28" operator="containsText" text="Muy Baja">
      <formula>NOT(ISERROR(SEARCH("Muy Baja",H24)))</formula>
    </cfRule>
    <cfRule type="containsText" dxfId="2043" priority="29" operator="containsText" text="Baja">
      <formula>NOT(ISERROR(SEARCH("Baja",H24)))</formula>
    </cfRule>
    <cfRule type="containsText" dxfId="2042" priority="30" operator="containsText" text="Media">
      <formula>NOT(ISERROR(SEARCH("Media",H24)))</formula>
    </cfRule>
    <cfRule type="containsText" dxfId="2041" priority="31" operator="containsText" text="Alta">
      <formula>NOT(ISERROR(SEARCH("Alta",H24)))</formula>
    </cfRule>
    <cfRule type="containsText" dxfId="2040" priority="33" operator="containsText" text="Muy Alta">
      <formula>NOT(ISERROR(SEARCH("Muy Alta",H24)))</formula>
    </cfRule>
  </conditionalFormatting>
  <conditionalFormatting sqref="I24">
    <cfRule type="containsText" dxfId="2039" priority="24" operator="containsText" text="Catastrófico">
      <formula>NOT(ISERROR(SEARCH("Catastrófico",I24)))</formula>
    </cfRule>
    <cfRule type="containsText" dxfId="2038" priority="25" operator="containsText" text="Mayor">
      <formula>NOT(ISERROR(SEARCH("Mayor",I24)))</formula>
    </cfRule>
    <cfRule type="containsText" dxfId="2037" priority="26" operator="containsText" text="Menor">
      <formula>NOT(ISERROR(SEARCH("Menor",I24)))</formula>
    </cfRule>
    <cfRule type="containsText" dxfId="2036" priority="27" operator="containsText" text="Leve">
      <formula>NOT(ISERROR(SEARCH("Leve",I24)))</formula>
    </cfRule>
    <cfRule type="containsText" dxfId="2035" priority="32" operator="containsText" text="Moderado">
      <formula>NOT(ISERROR(SEARCH("Moderado",I24)))</formula>
    </cfRule>
  </conditionalFormatting>
  <conditionalFormatting sqref="K24">
    <cfRule type="containsText" dxfId="2034" priority="19" operator="containsText" text="Media">
      <formula>NOT(ISERROR(SEARCH("Media",K24)))</formula>
    </cfRule>
  </conditionalFormatting>
  <conditionalFormatting sqref="L24">
    <cfRule type="containsText" dxfId="2033" priority="18" operator="containsText" text="Moderado">
      <formula>NOT(ISERROR(SEARCH("Moderado",L24)))</formula>
    </cfRule>
  </conditionalFormatting>
  <conditionalFormatting sqref="J24">
    <cfRule type="containsText" dxfId="2032" priority="17" operator="containsText" text="Moderado">
      <formula>NOT(ISERROR(SEARCH("Moderado",J24)))</formula>
    </cfRule>
  </conditionalFormatting>
  <conditionalFormatting sqref="J24">
    <cfRule type="containsText" dxfId="2031" priority="15" operator="containsText" text="Bajo">
      <formula>NOT(ISERROR(SEARCH("Bajo",J24)))</formula>
    </cfRule>
    <cfRule type="containsText" dxfId="2030" priority="16" operator="containsText" text="Extremo">
      <formula>NOT(ISERROR(SEARCH("Extremo",J24)))</formula>
    </cfRule>
  </conditionalFormatting>
  <conditionalFormatting sqref="K24">
    <cfRule type="containsText" dxfId="2029" priority="13" operator="containsText" text="Baja">
      <formula>NOT(ISERROR(SEARCH("Baja",K24)))</formula>
    </cfRule>
    <cfRule type="containsText" dxfId="2028" priority="14" operator="containsText" text="Muy Baja">
      <formula>NOT(ISERROR(SEARCH("Muy Baja",K24)))</formula>
    </cfRule>
  </conditionalFormatting>
  <conditionalFormatting sqref="K24">
    <cfRule type="containsText" dxfId="2027" priority="11" operator="containsText" text="Muy Alta">
      <formula>NOT(ISERROR(SEARCH("Muy Alta",K24)))</formula>
    </cfRule>
    <cfRule type="containsText" dxfId="2026" priority="12" operator="containsText" text="Alta">
      <formula>NOT(ISERROR(SEARCH("Alta",K24)))</formula>
    </cfRule>
  </conditionalFormatting>
  <conditionalFormatting sqref="N24">
    <cfRule type="containsText" dxfId="2025" priority="1" operator="containsText" text="3- Moderado">
      <formula>NOT(ISERROR(SEARCH("3- Moderado",N24)))</formula>
    </cfRule>
    <cfRule type="containsText" dxfId="2024" priority="2" operator="containsText" text="6- Moderado">
      <formula>NOT(ISERROR(SEARCH("6- Moderado",N24)))</formula>
    </cfRule>
    <cfRule type="containsText" dxfId="2023" priority="3" operator="containsText" text="4- Moderado">
      <formula>NOT(ISERROR(SEARCH("4- Moderado",N24)))</formula>
    </cfRule>
    <cfRule type="containsText" dxfId="2022" priority="4" operator="containsText" text="3- Bajo">
      <formula>NOT(ISERROR(SEARCH("3- Bajo",N24)))</formula>
    </cfRule>
    <cfRule type="containsText" dxfId="2021" priority="5" operator="containsText" text="4- Bajo">
      <formula>NOT(ISERROR(SEARCH("4- Bajo",N24)))</formula>
    </cfRule>
    <cfRule type="containsText" dxfId="2020" priority="6" operator="containsText" text="1- Bajo">
      <formula>NOT(ISERROR(SEARCH("1- Bajo",N24)))</formula>
    </cfRule>
  </conditionalFormatting>
  <conditionalFormatting sqref="J20:J21">
    <cfRule type="containsText" dxfId="2019" priority="1118" operator="containsText" text="Bajo">
      <formula>NOT(ISERROR(SEARCH("Bajo",J20)))</formula>
    </cfRule>
    <cfRule type="containsText" dxfId="2018" priority="1119" operator="containsText" text="Moderado">
      <formula>NOT(ISERROR(SEARCH("Moderado",J20)))</formula>
    </cfRule>
    <cfRule type="containsText" dxfId="2017" priority="1120" operator="containsText" text="Alto">
      <formula>NOT(ISERROR(SEARCH("Alto",J20)))</formula>
    </cfRule>
    <cfRule type="containsText" dxfId="2016" priority="1121" operator="containsText" text="Extremo">
      <formula>NOT(ISERROR(SEARCH("Extremo",J20)))</formula>
    </cfRule>
    <cfRule type="colorScale" priority="1122">
      <colorScale>
        <cfvo type="min"/>
        <cfvo type="max"/>
        <color rgb="FFFF7128"/>
        <color rgb="FFFFEF9C"/>
      </colorScale>
    </cfRule>
  </conditionalFormatting>
  <conditionalFormatting sqref="M20:M21">
    <cfRule type="containsText" dxfId="2015" priority="1123" operator="containsText" text="Moderado">
      <formula>NOT(ISERROR(SEARCH("Moderado",M20)))</formula>
    </cfRule>
    <cfRule type="containsText" dxfId="2014" priority="1124" operator="containsText" text="Bajo">
      <formula>NOT(ISERROR(SEARCH("Bajo",M20)))</formula>
    </cfRule>
    <cfRule type="containsText" dxfId="2013" priority="1125" operator="containsText" text="Moderado">
      <formula>NOT(ISERROR(SEARCH("Moderado",M20)))</formula>
    </cfRule>
    <cfRule type="containsText" dxfId="2012" priority="1126" operator="containsText" text="Alto">
      <formula>NOT(ISERROR(SEARCH("Alto",M20)))</formula>
    </cfRule>
    <cfRule type="containsText" dxfId="2011" priority="1127" operator="containsText" text="Extremo">
      <formula>NOT(ISERROR(SEARCH("Extremo",M20)))</formula>
    </cfRule>
    <cfRule type="colorScale" priority="112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24"/>
  <sheetViews>
    <sheetView topLeftCell="H23" zoomScale="71" zoomScaleNormal="71" workbookViewId="0">
      <selection activeCell="T21" sqref="T21"/>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style="337" customWidth="1"/>
    <col min="16" max="16" width="16.5703125" customWidth="1"/>
    <col min="17" max="17" width="14.28515625" customWidth="1"/>
    <col min="18" max="19" width="18" customWidth="1"/>
    <col min="20" max="20" width="27.85546875" customWidth="1"/>
    <col min="21" max="176" width="11.42578125" style="129"/>
  </cols>
  <sheetData>
    <row r="1" spans="1:278" s="159" customFormat="1" ht="16.5" customHeight="1" x14ac:dyDescent="0.3">
      <c r="A1" s="524"/>
      <c r="B1" s="525"/>
      <c r="C1" s="525"/>
      <c r="D1" s="654" t="s">
        <v>449</v>
      </c>
      <c r="E1" s="654"/>
      <c r="F1" s="654"/>
      <c r="G1" s="654"/>
      <c r="H1" s="654"/>
      <c r="I1" s="654"/>
      <c r="J1" s="654"/>
      <c r="K1" s="654"/>
      <c r="L1" s="654"/>
      <c r="M1" s="654"/>
      <c r="N1" s="654"/>
      <c r="O1" s="654"/>
      <c r="P1" s="654"/>
      <c r="Q1" s="655"/>
      <c r="R1" s="664" t="s">
        <v>67</v>
      </c>
      <c r="S1" s="664"/>
      <c r="T1" s="6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526"/>
      <c r="B2" s="527"/>
      <c r="C2" s="527"/>
      <c r="D2" s="656"/>
      <c r="E2" s="656"/>
      <c r="F2" s="656"/>
      <c r="G2" s="656"/>
      <c r="H2" s="656"/>
      <c r="I2" s="656"/>
      <c r="J2" s="656"/>
      <c r="K2" s="656"/>
      <c r="L2" s="656"/>
      <c r="M2" s="656"/>
      <c r="N2" s="656"/>
      <c r="O2" s="656"/>
      <c r="P2" s="656"/>
      <c r="Q2" s="657"/>
      <c r="R2" s="664"/>
      <c r="S2" s="664"/>
      <c r="T2" s="6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70"/>
      <c r="D3" s="656"/>
      <c r="E3" s="656"/>
      <c r="F3" s="656"/>
      <c r="G3" s="656"/>
      <c r="H3" s="656"/>
      <c r="I3" s="656"/>
      <c r="J3" s="656"/>
      <c r="K3" s="656"/>
      <c r="L3" s="656"/>
      <c r="M3" s="656"/>
      <c r="N3" s="656"/>
      <c r="O3" s="656"/>
      <c r="P3" s="656"/>
      <c r="Q3" s="657"/>
      <c r="R3" s="664"/>
      <c r="S3" s="664"/>
      <c r="T3" s="6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517" t="s">
        <v>0</v>
      </c>
      <c r="B4" s="518"/>
      <c r="C4" s="519"/>
      <c r="D4" s="665" t="str">
        <f>'Mapa Final'!D4</f>
        <v>GESTION HUMANA</v>
      </c>
      <c r="E4" s="666"/>
      <c r="F4" s="666"/>
      <c r="G4" s="666"/>
      <c r="H4" s="666"/>
      <c r="I4" s="666"/>
      <c r="J4" s="666"/>
      <c r="K4" s="666"/>
      <c r="L4" s="666"/>
      <c r="M4" s="666"/>
      <c r="N4" s="667"/>
      <c r="O4" s="523"/>
      <c r="P4" s="523"/>
      <c r="Q4" s="52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517" t="s">
        <v>1</v>
      </c>
      <c r="B5" s="518"/>
      <c r="C5" s="519"/>
      <c r="D5" s="66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669"/>
      <c r="F5" s="669"/>
      <c r="G5" s="669"/>
      <c r="H5" s="669"/>
      <c r="I5" s="669"/>
      <c r="J5" s="669"/>
      <c r="K5" s="669"/>
      <c r="L5" s="669"/>
      <c r="M5" s="669"/>
      <c r="N5" s="670"/>
      <c r="O5" s="335"/>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517" t="s">
        <v>2</v>
      </c>
      <c r="B6" s="518"/>
      <c r="C6" s="519"/>
      <c r="D6" s="668" t="str">
        <f>'Mapa Final'!D6</f>
        <v>Nivel Seccional</v>
      </c>
      <c r="E6" s="669"/>
      <c r="F6" s="669"/>
      <c r="G6" s="669"/>
      <c r="H6" s="669"/>
      <c r="I6" s="669"/>
      <c r="J6" s="669"/>
      <c r="K6" s="669"/>
      <c r="L6" s="669"/>
      <c r="M6" s="669"/>
      <c r="N6" s="670"/>
      <c r="O6" s="335"/>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4" customFormat="1" ht="40.5" customHeight="1" thickTop="1" thickBot="1" x14ac:dyDescent="0.3">
      <c r="A7" s="671" t="s">
        <v>431</v>
      </c>
      <c r="B7" s="672"/>
      <c r="C7" s="672"/>
      <c r="D7" s="672"/>
      <c r="E7" s="672"/>
      <c r="F7" s="673"/>
      <c r="G7" s="211"/>
      <c r="H7" s="674" t="s">
        <v>432</v>
      </c>
      <c r="I7" s="674"/>
      <c r="J7" s="674"/>
      <c r="K7" s="674" t="s">
        <v>433</v>
      </c>
      <c r="L7" s="674"/>
      <c r="M7" s="674"/>
      <c r="N7" s="675" t="s">
        <v>434</v>
      </c>
      <c r="O7" s="658" t="s">
        <v>435</v>
      </c>
      <c r="P7" s="660" t="s">
        <v>436</v>
      </c>
      <c r="Q7" s="661"/>
      <c r="R7" s="660" t="s">
        <v>437</v>
      </c>
      <c r="S7" s="661"/>
      <c r="T7" s="662" t="s">
        <v>438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5" customFormat="1" ht="111" customHeight="1" thickTop="1" thickBot="1" x14ac:dyDescent="0.3">
      <c r="A8" s="220" t="s">
        <v>204</v>
      </c>
      <c r="B8" s="220" t="s">
        <v>457</v>
      </c>
      <c r="C8" s="221" t="s">
        <v>8</v>
      </c>
      <c r="D8" s="212" t="s">
        <v>446</v>
      </c>
      <c r="E8" s="278" t="s">
        <v>10</v>
      </c>
      <c r="F8" s="278" t="s">
        <v>11</v>
      </c>
      <c r="G8" s="278" t="s">
        <v>12</v>
      </c>
      <c r="H8" s="213" t="s">
        <v>439</v>
      </c>
      <c r="I8" s="213" t="s">
        <v>38</v>
      </c>
      <c r="J8" s="213" t="s">
        <v>440</v>
      </c>
      <c r="K8" s="213" t="s">
        <v>439</v>
      </c>
      <c r="L8" s="213" t="s">
        <v>441</v>
      </c>
      <c r="M8" s="213" t="s">
        <v>440</v>
      </c>
      <c r="N8" s="675"/>
      <c r="O8" s="659"/>
      <c r="P8" s="214" t="s">
        <v>442</v>
      </c>
      <c r="Q8" s="214" t="s">
        <v>443</v>
      </c>
      <c r="R8" s="214" t="s">
        <v>444</v>
      </c>
      <c r="S8" s="214" t="s">
        <v>445</v>
      </c>
      <c r="T8" s="66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6" customFormat="1" ht="20.25" customHeight="1" thickTop="1" thickBot="1" x14ac:dyDescent="0.3">
      <c r="A9" s="635"/>
      <c r="B9" s="636"/>
      <c r="C9" s="636"/>
      <c r="D9" s="636"/>
      <c r="E9" s="636"/>
      <c r="F9" s="636"/>
      <c r="G9" s="636"/>
      <c r="H9" s="636"/>
      <c r="I9" s="636"/>
      <c r="J9" s="636"/>
      <c r="K9" s="636"/>
      <c r="L9" s="636"/>
      <c r="M9" s="636"/>
      <c r="N9" s="636"/>
      <c r="O9" s="336"/>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7" customFormat="1" ht="134.25" customHeight="1" x14ac:dyDescent="0.2">
      <c r="A10" s="637">
        <f>'Mapa Final'!A10</f>
        <v>1</v>
      </c>
      <c r="B10" s="614" t="str">
        <f>'Mapa Final'!B10</f>
        <v>Inexactitud de la información</v>
      </c>
      <c r="C10" s="643" t="str">
        <f>'Mapa Final'!C10</f>
        <v>Incumplimiento de las metas establecidas</v>
      </c>
      <c r="D10" s="643"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43" t="str">
        <f>+'Mapa Final'!E10:E15</f>
        <v xml:space="preserve">Deficiencia en la planta de personal asignada para esta labor- </v>
      </c>
      <c r="F10" s="643" t="str">
        <f>'Mapa Final'!F10</f>
        <v>Posibilidad que se presenten fallas en la integridad de la información de apoyo de losservidores judiciales almacenada en archivos físicos (historias laborales, archivo de gestión) o en el ssitema de Información que esta a cargo de la Dirección Ejecutiva Seccional</v>
      </c>
      <c r="G10" s="643" t="str">
        <f>'Mapa Final'!G10</f>
        <v>Ejecución y Administración de Procesos</v>
      </c>
      <c r="H10" s="617" t="str">
        <f>'Mapa Final'!I10</f>
        <v>Media</v>
      </c>
      <c r="I10" s="617" t="str">
        <f>'Mapa Final'!L10</f>
        <v>Moderado</v>
      </c>
      <c r="J10" s="625" t="str">
        <f>'Mapa Final'!N10</f>
        <v>Moderado</v>
      </c>
      <c r="K10" s="628" t="str">
        <f>'Mapa Final'!AA10</f>
        <v>Media</v>
      </c>
      <c r="L10" s="628" t="str">
        <f>'Mapa Final'!AE10</f>
        <v>Moderado</v>
      </c>
      <c r="M10" s="625" t="str">
        <f>'Mapa Final'!AG10</f>
        <v>Moderado</v>
      </c>
      <c r="N10" s="628" t="str">
        <f>'Mapa Final'!AH10</f>
        <v>Aceptar</v>
      </c>
      <c r="O10" s="634" t="s">
        <v>542</v>
      </c>
      <c r="P10" s="653"/>
      <c r="Q10" s="630" t="s">
        <v>179</v>
      </c>
      <c r="R10" s="633">
        <v>44287</v>
      </c>
      <c r="S10" s="633">
        <v>44377</v>
      </c>
      <c r="T10" s="634" t="s">
        <v>550</v>
      </c>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7" customFormat="1" ht="134.25" customHeight="1" x14ac:dyDescent="0.2">
      <c r="A11" s="638"/>
      <c r="B11" s="663"/>
      <c r="C11" s="644"/>
      <c r="D11" s="644"/>
      <c r="E11" s="644"/>
      <c r="F11" s="644"/>
      <c r="G11" s="644"/>
      <c r="H11" s="618"/>
      <c r="I11" s="618"/>
      <c r="J11" s="626"/>
      <c r="K11" s="629"/>
      <c r="L11" s="629"/>
      <c r="M11" s="626"/>
      <c r="N11" s="629"/>
      <c r="O11" s="631"/>
      <c r="P11" s="651"/>
      <c r="Q11" s="631"/>
      <c r="R11" s="631"/>
      <c r="S11" s="631"/>
      <c r="T11" s="63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7" customFormat="1" ht="134.25" customHeight="1" x14ac:dyDescent="0.2">
      <c r="A12" s="638"/>
      <c r="B12" s="663"/>
      <c r="C12" s="644"/>
      <c r="D12" s="644"/>
      <c r="E12" s="644"/>
      <c r="F12" s="644"/>
      <c r="G12" s="644"/>
      <c r="H12" s="618"/>
      <c r="I12" s="618"/>
      <c r="J12" s="626"/>
      <c r="K12" s="629"/>
      <c r="L12" s="629"/>
      <c r="M12" s="626"/>
      <c r="N12" s="629"/>
      <c r="O12" s="631"/>
      <c r="P12" s="651"/>
      <c r="Q12" s="631"/>
      <c r="R12" s="631"/>
      <c r="S12" s="631"/>
      <c r="T12" s="63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7" customFormat="1" ht="134.25" customHeight="1" x14ac:dyDescent="0.2">
      <c r="A13" s="638"/>
      <c r="B13" s="663"/>
      <c r="C13" s="644"/>
      <c r="D13" s="644"/>
      <c r="E13" s="644"/>
      <c r="F13" s="644"/>
      <c r="G13" s="644"/>
      <c r="H13" s="618"/>
      <c r="I13" s="618"/>
      <c r="J13" s="626"/>
      <c r="K13" s="629"/>
      <c r="L13" s="629"/>
      <c r="M13" s="626"/>
      <c r="N13" s="629"/>
      <c r="O13" s="631"/>
      <c r="P13" s="651"/>
      <c r="Q13" s="631"/>
      <c r="R13" s="631"/>
      <c r="S13" s="631"/>
      <c r="T13" s="63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7" customFormat="1" ht="134.25" customHeight="1" thickBot="1" x14ac:dyDescent="0.25">
      <c r="A14" s="638"/>
      <c r="B14" s="663"/>
      <c r="C14" s="644"/>
      <c r="D14" s="644"/>
      <c r="E14" s="644"/>
      <c r="F14" s="644"/>
      <c r="G14" s="644"/>
      <c r="H14" s="618"/>
      <c r="I14" s="618"/>
      <c r="J14" s="626"/>
      <c r="K14" s="629"/>
      <c r="L14" s="629"/>
      <c r="M14" s="626"/>
      <c r="N14" s="629"/>
      <c r="O14" s="632"/>
      <c r="P14" s="652"/>
      <c r="Q14" s="632"/>
      <c r="R14" s="632"/>
      <c r="S14" s="632"/>
      <c r="T14" s="63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7" customFormat="1" ht="54.75" customHeight="1" x14ac:dyDescent="0.2">
      <c r="A15" s="637">
        <f>+'Mapa Final'!A16</f>
        <v>2</v>
      </c>
      <c r="B15" s="614" t="str">
        <f>+'Mapa Final'!B16</f>
        <v>Inexactitud en la liquidación de sueldos y cesantías</v>
      </c>
      <c r="C15" s="640" t="str">
        <f>'Mapa Final'!C16</f>
        <v>Afectación Económica</v>
      </c>
      <c r="D15"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43" t="str">
        <f>+'Mapa Final'!E16</f>
        <v>La parametrización del software de nómina EFINOMINA, no satisface las necesidades actuales de las novedades de personal.</v>
      </c>
      <c r="F15"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15" s="643" t="str">
        <f>'Mapa Final'!G16</f>
        <v>Ejecución y Administración de Procesos</v>
      </c>
      <c r="H15" s="617" t="str">
        <f>'Mapa Final'!I16</f>
        <v>Media</v>
      </c>
      <c r="I15" s="647" t="str">
        <f>'Mapa Final'!L16</f>
        <v>Moderado</v>
      </c>
      <c r="J15" s="619" t="str">
        <f>'Mapa Final'!N16</f>
        <v>Moderado</v>
      </c>
      <c r="K15" s="622" t="str">
        <f>'Mapa Final'!AA16</f>
        <v>Baja</v>
      </c>
      <c r="L15" s="622" t="str">
        <f>'Mapa Final'!AE16</f>
        <v>Moderado</v>
      </c>
      <c r="M15" s="625" t="str">
        <f>'Mapa Final'!AG16</f>
        <v>Moderado</v>
      </c>
      <c r="N15" s="622" t="str">
        <f>'Mapa Final'!AH16</f>
        <v>Aceptar</v>
      </c>
      <c r="O15" s="634" t="s">
        <v>543</v>
      </c>
      <c r="P15" s="630"/>
      <c r="Q15" s="630" t="s">
        <v>179</v>
      </c>
      <c r="R15" s="633">
        <v>44270</v>
      </c>
      <c r="S15" s="633">
        <v>44286</v>
      </c>
      <c r="T15" s="634" t="s">
        <v>551</v>
      </c>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7" customFormat="1" ht="54.75" customHeight="1" x14ac:dyDescent="0.2">
      <c r="A16" s="638"/>
      <c r="B16" s="615"/>
      <c r="C16" s="641"/>
      <c r="D16" s="641"/>
      <c r="E16" s="644"/>
      <c r="F16" s="644"/>
      <c r="G16" s="644"/>
      <c r="H16" s="618"/>
      <c r="I16" s="648"/>
      <c r="J16" s="620"/>
      <c r="K16" s="623"/>
      <c r="L16" s="623"/>
      <c r="M16" s="626"/>
      <c r="N16" s="623"/>
      <c r="O16" s="631"/>
      <c r="P16" s="631"/>
      <c r="Q16" s="631"/>
      <c r="R16" s="631"/>
      <c r="S16" s="631"/>
      <c r="T16" s="63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7" customFormat="1" ht="54.75" customHeight="1" x14ac:dyDescent="0.2">
      <c r="A17" s="638"/>
      <c r="B17" s="615"/>
      <c r="C17" s="641"/>
      <c r="D17" s="641"/>
      <c r="E17" s="644"/>
      <c r="F17" s="644"/>
      <c r="G17" s="644"/>
      <c r="H17" s="618"/>
      <c r="I17" s="648"/>
      <c r="J17" s="620"/>
      <c r="K17" s="623"/>
      <c r="L17" s="623"/>
      <c r="M17" s="626"/>
      <c r="N17" s="623"/>
      <c r="O17" s="631"/>
      <c r="P17" s="631"/>
      <c r="Q17" s="631"/>
      <c r="R17" s="631"/>
      <c r="S17" s="631"/>
      <c r="T17" s="63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7" customFormat="1" ht="54.75" customHeight="1" x14ac:dyDescent="0.2">
      <c r="A18" s="638"/>
      <c r="B18" s="615"/>
      <c r="C18" s="641"/>
      <c r="D18" s="641"/>
      <c r="E18" s="644"/>
      <c r="F18" s="644"/>
      <c r="G18" s="644"/>
      <c r="H18" s="618"/>
      <c r="I18" s="648"/>
      <c r="J18" s="620"/>
      <c r="K18" s="623"/>
      <c r="L18" s="623"/>
      <c r="M18" s="626"/>
      <c r="N18" s="623"/>
      <c r="O18" s="631"/>
      <c r="P18" s="631"/>
      <c r="Q18" s="631"/>
      <c r="R18" s="631"/>
      <c r="S18" s="631"/>
      <c r="T18" s="63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7" customFormat="1" ht="54.75" customHeight="1" thickBot="1" x14ac:dyDescent="0.25">
      <c r="A19" s="639"/>
      <c r="B19" s="616"/>
      <c r="C19" s="642"/>
      <c r="D19" s="642"/>
      <c r="E19" s="645"/>
      <c r="F19" s="645"/>
      <c r="G19" s="645"/>
      <c r="H19" s="646"/>
      <c r="I19" s="649"/>
      <c r="J19" s="621"/>
      <c r="K19" s="624"/>
      <c r="L19" s="624"/>
      <c r="M19" s="627"/>
      <c r="N19" s="624"/>
      <c r="O19" s="632"/>
      <c r="P19" s="632"/>
      <c r="Q19" s="632"/>
      <c r="R19" s="632"/>
      <c r="S19" s="632"/>
      <c r="T19" s="63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ht="286.5" customHeight="1" thickBot="1" x14ac:dyDescent="0.3">
      <c r="A20" s="319">
        <f>+'Mapa Final'!A20</f>
        <v>3</v>
      </c>
      <c r="B20" s="309" t="str">
        <f>+'Mapa Final'!B20</f>
        <v>Extemporaneidad y errores en la presentación de novedades de nómina por los Despachos</v>
      </c>
      <c r="C20" s="310" t="str">
        <f>'Mapa Final'!C20</f>
        <v>Vulneración de los derechos fundamentales de los ciudadanos</v>
      </c>
      <c r="D20" s="310" t="str">
        <f>'Mapa Final'!D20</f>
        <v>Ausencia de controles en el procedimiento por parte de los nominadores.</v>
      </c>
      <c r="E20" s="310" t="str">
        <f>+'Mapa Final'!E20</f>
        <v>No acatamiento de la normatividad respecto a nómina, prestaciones sociales y seguridad social.  Actos administrativos presentados de forma incompleta o erronea.</v>
      </c>
      <c r="F20" s="310" t="str">
        <f>'Mapa Final'!F20</f>
        <v>Posibilidad que se presenterevisión tardia e incompleta por parte de los nominadores de las novedades de movimientos de personal en los despachos judiciales.</v>
      </c>
      <c r="G20" s="310" t="str">
        <f>'Mapa Final'!G20</f>
        <v>Ejecución y Administración de Procesos</v>
      </c>
      <c r="H20" s="311" t="str">
        <f>'Mapa Final'!I20</f>
        <v>Baja</v>
      </c>
      <c r="I20" s="311" t="str">
        <f>'Mapa Final'!L20</f>
        <v>Menor</v>
      </c>
      <c r="J20" s="312" t="str">
        <f>'Mapa Final'!N20</f>
        <v>Moderado</v>
      </c>
      <c r="K20" s="313" t="str">
        <f>'Mapa Final'!AA20</f>
        <v>Baja</v>
      </c>
      <c r="L20" s="313" t="str">
        <f>'Mapa Final'!AE20</f>
        <v>Menor</v>
      </c>
      <c r="M20" s="312" t="str">
        <f>'Mapa Final'!AG20</f>
        <v>Moderado</v>
      </c>
      <c r="N20" s="313" t="str">
        <f>'Mapa Final'!AH20</f>
        <v>Aceptar</v>
      </c>
      <c r="O20" s="314" t="str">
        <f>+'Mapa Final'!P20</f>
        <v>Socialización continúa del término de la presentación de novedades y los aspectos que deben observarse para la presentación de cada novedad de nómina .</v>
      </c>
      <c r="P20" s="315"/>
      <c r="Q20" s="320" t="s">
        <v>179</v>
      </c>
      <c r="R20" s="321" t="s">
        <v>553</v>
      </c>
      <c r="S20" s="321">
        <v>44012</v>
      </c>
      <c r="T20" s="318" t="s">
        <v>552</v>
      </c>
      <c r="U20" s="219"/>
      <c r="V20" s="219"/>
    </row>
    <row r="21" spans="1:176" ht="268.5" thickBot="1" x14ac:dyDescent="0.3">
      <c r="A21" s="308">
        <f>+'Mapa Final'!A21</f>
        <v>4</v>
      </c>
      <c r="B21" s="309" t="str">
        <f>+'Mapa Final'!B21</f>
        <v>Dilaciones en el procedimiento establecido para la recuperación de   mayores valores por conceptos de nómina</v>
      </c>
      <c r="C21" s="310" t="str">
        <f>'Mapa Final'!C21</f>
        <v>Afectación Económica</v>
      </c>
      <c r="D21" s="310"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310" t="str">
        <f>+'Mapa Final'!E21</f>
        <v>Herramientas de control respecto la gestión adelantada en cada caso y seguimiento al mismo</v>
      </c>
      <c r="F21" s="310" t="str">
        <f>'Mapa Final'!F21</f>
        <v>Posibilidad que se presente dilación en los procesos de cobro de mayores valores pagados en nómina por alta carga laboral y multiplicada de tares de quien realiza la labor con una consecuente pérdida de acción coactiva para la recuperación de recursos</v>
      </c>
      <c r="G21" s="310" t="str">
        <f>'Mapa Final'!G21</f>
        <v>Ejecución y Administración de Procesos</v>
      </c>
      <c r="H21" s="311" t="str">
        <f>'Mapa Final'!I21</f>
        <v>Baja</v>
      </c>
      <c r="I21" s="311" t="str">
        <f>'Mapa Final'!L21</f>
        <v>Menor</v>
      </c>
      <c r="J21" s="312" t="str">
        <f>'Mapa Final'!N21</f>
        <v>Moderado</v>
      </c>
      <c r="K21" s="313" t="str">
        <f>'Mapa Final'!AA21</f>
        <v>Baja</v>
      </c>
      <c r="L21" s="313" t="str">
        <f>'Mapa Final'!AE21</f>
        <v>Menor</v>
      </c>
      <c r="M21" s="312" t="str">
        <f>'Mapa Final'!AG21</f>
        <v>Moderado</v>
      </c>
      <c r="N21" s="313" t="str">
        <f>'Mapa Final'!AH21</f>
        <v>Aceptar</v>
      </c>
      <c r="O21" s="314" t="s">
        <v>519</v>
      </c>
      <c r="P21" s="315"/>
      <c r="Q21" s="320" t="s">
        <v>179</v>
      </c>
      <c r="R21" s="321">
        <v>43891</v>
      </c>
      <c r="S21" s="321">
        <v>43921</v>
      </c>
      <c r="T21" s="318" t="s">
        <v>555</v>
      </c>
      <c r="U21" s="219"/>
      <c r="V21" s="219"/>
    </row>
    <row r="22" spans="1:176" ht="241.5" customHeight="1" thickBot="1" x14ac:dyDescent="0.3">
      <c r="A22" s="308">
        <f>+'Mapa Final'!A23</f>
        <v>5</v>
      </c>
      <c r="B22" s="309" t="str">
        <f>+'Mapa Final'!B23</f>
        <v xml:space="preserve">Oportunidad en el trámite </v>
      </c>
      <c r="C22" s="333" t="str">
        <f>+'Mapa Final'!C23</f>
        <v>Incumplimiento de las metas establecidas</v>
      </c>
      <c r="D22" s="333" t="str">
        <f>+'Mapa Final'!D23</f>
        <v xml:space="preserve">1. Falta de personal competente y excesiva carga laboral.                                                                                                                                                                                                                                               2. Dificultad en el acceso a la información solicitada como soporte, que no se encuentra digitalizada.                                                                                                                                                                                                                                                                                               </v>
      </c>
      <c r="E22" s="310" t="str">
        <f>+'Mapa Final'!E23</f>
        <v>Falta de recurso humano  asignado a dicha labor en Talento Humano</v>
      </c>
      <c r="F22" s="310" t="str">
        <f>'Mapa Final'!F23</f>
        <v>Incumplimiento en el trámite oportuno de consultas, derechos de petición relacionados con certificaciones</v>
      </c>
      <c r="G22" s="310" t="str">
        <f>'Mapa Final'!G23</f>
        <v>Ejecución y Administración de Procesos</v>
      </c>
      <c r="H22" s="311" t="str">
        <f>'Mapa Final'!I23</f>
        <v>Media</v>
      </c>
      <c r="I22" s="311" t="str">
        <f>'Mapa Final'!L23</f>
        <v>Moderado</v>
      </c>
      <c r="J22" s="312" t="str">
        <f>'Mapa Final'!N23</f>
        <v>Moderado</v>
      </c>
      <c r="K22" s="313" t="str">
        <f>'Mapa Final'!AA23</f>
        <v>Baja</v>
      </c>
      <c r="L22" s="313" t="str">
        <f>'Mapa Final'!AE23</f>
        <v>Moderado</v>
      </c>
      <c r="M22" s="312" t="str">
        <f>'Mapa Final'!AG23</f>
        <v>Moderado</v>
      </c>
      <c r="N22" s="313" t="str">
        <f>'Mapa Final'!AH23</f>
        <v>Aceptar</v>
      </c>
      <c r="O22" s="314" t="s">
        <v>545</v>
      </c>
      <c r="P22" s="315"/>
      <c r="Q22" s="320" t="s">
        <v>179</v>
      </c>
      <c r="R22" s="321">
        <v>43891</v>
      </c>
      <c r="S22" s="321">
        <v>43921</v>
      </c>
      <c r="T22" s="318" t="s">
        <v>554</v>
      </c>
      <c r="U22" s="219"/>
      <c r="V22" s="219"/>
    </row>
    <row r="23" spans="1:176" ht="240.75" customHeight="1" thickBot="1" x14ac:dyDescent="0.3">
      <c r="A23" s="334">
        <f>+'Mapa Final'!A27</f>
        <v>6</v>
      </c>
      <c r="B23" s="309" t="str">
        <f>+'Mapa Final'!B27</f>
        <v>Corrupción</v>
      </c>
      <c r="C23" s="310" t="str">
        <f>+'Mapa Final'!C27</f>
        <v>Reputacional(Corrupción)</v>
      </c>
      <c r="D23" s="31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10" t="str">
        <f>+'Mapa Final'!E27</f>
        <v xml:space="preserve">Carencia de transparencia, etica y valores . </v>
      </c>
      <c r="F23" s="310" t="str">
        <f>+'Mapa Final'!F27</f>
        <v xml:space="preserve">Posibilidad de actos indebidos de  los servidores judiciales debido a  la carencia en transparencia, etica y valores </v>
      </c>
      <c r="G23" s="310" t="str">
        <f>+'Mapa Final'!G27</f>
        <v>Fraude Interno</v>
      </c>
      <c r="H23" s="311" t="str">
        <f>'Mapa Final'!I27</f>
        <v>Media</v>
      </c>
      <c r="I23" s="311" t="str">
        <f>'Mapa Final'!L27</f>
        <v>Mayor</v>
      </c>
      <c r="J23" s="312" t="str">
        <f>'Mapa Final'!N27</f>
        <v xml:space="preserve">Alto </v>
      </c>
      <c r="K23" s="313" t="str">
        <f>'Mapa Final'!AA27</f>
        <v>Baja</v>
      </c>
      <c r="L23" s="313" t="str">
        <f>'Mapa Final'!AE27</f>
        <v>Mayor</v>
      </c>
      <c r="M23" s="312" t="str">
        <f>'Mapa Final'!AG27</f>
        <v xml:space="preserve">Alto </v>
      </c>
      <c r="N23" s="313" t="str">
        <f>'Mapa Final'!AH27</f>
        <v>Reducir(compartir)</v>
      </c>
      <c r="O23" s="314" t="s">
        <v>557</v>
      </c>
      <c r="P23" s="315"/>
      <c r="Q23" s="316" t="s">
        <v>179</v>
      </c>
      <c r="R23" s="317" t="s">
        <v>534</v>
      </c>
      <c r="S23" s="317">
        <v>44286</v>
      </c>
      <c r="T23" s="318" t="s">
        <v>556</v>
      </c>
      <c r="U23" s="219"/>
      <c r="V23" s="219"/>
    </row>
    <row r="24" spans="1:176" ht="307.5" customHeight="1" thickBot="1" x14ac:dyDescent="0.3">
      <c r="A24" s="301">
        <f>+'Mapa Final'!A31</f>
        <v>7</v>
      </c>
      <c r="B24" s="302" t="str">
        <f>+'Mapa Final'!B31</f>
        <v>Omisión en la ejecución del procedimiento de recobro de incapacidades y licencias, ante las EPS y ARL.</v>
      </c>
      <c r="C24" s="300" t="str">
        <f>+'Mapa Final'!C31</f>
        <v>Afectación Económica</v>
      </c>
      <c r="D24" s="300"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300" t="str">
        <f>+'Mapa Final'!E31</f>
        <v xml:space="preserve">Falta de personal asignado exclusivamente a la ejecución del procedimiento. </v>
      </c>
      <c r="F24" s="300" t="str">
        <f>+'Mapa Final'!F31</f>
        <v>Falta de gestión en la ejecución del procedimiento de recobro de incapacidades y licencias, ante las EPS y ARL.</v>
      </c>
      <c r="G24" s="300" t="str">
        <f>+'Mapa Final'!G31</f>
        <v>Ejecución y Administración de Procesos</v>
      </c>
      <c r="H24" s="299" t="str">
        <f>'Mapa Final'!I31</f>
        <v>Media</v>
      </c>
      <c r="I24" s="299" t="str">
        <f>'Mapa Final'!L31</f>
        <v>Moderado</v>
      </c>
      <c r="J24" s="298" t="str">
        <f>'Mapa Final'!N31</f>
        <v>Moderado</v>
      </c>
      <c r="K24" s="303" t="str">
        <f>'Mapa Final'!AA31</f>
        <v>Baja</v>
      </c>
      <c r="L24" s="303" t="str">
        <f>'Mapa Final'!AE31</f>
        <v>Moderado</v>
      </c>
      <c r="M24" s="298" t="str">
        <f>'Mapa Final'!AG31</f>
        <v>Moderado</v>
      </c>
      <c r="N24" s="303" t="str">
        <f>'Mapa Final'!AH31</f>
        <v>Aceptar</v>
      </c>
      <c r="O24" s="304" t="s">
        <v>535</v>
      </c>
      <c r="P24" s="305"/>
      <c r="Q24" s="306" t="s">
        <v>179</v>
      </c>
      <c r="R24" s="307">
        <v>44197</v>
      </c>
      <c r="S24" s="307">
        <v>44286</v>
      </c>
      <c r="T24" s="304" t="s">
        <v>559</v>
      </c>
      <c r="U24" s="219"/>
      <c r="V24" s="219"/>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H25:J1048576">
    <cfRule type="containsText" dxfId="2010" priority="841" operator="containsText" text="3- Moderado">
      <formula>NOT(ISERROR(SEARCH("3- Moderado",A7)))</formula>
    </cfRule>
    <cfRule type="containsText" dxfId="2009" priority="842" operator="containsText" text="6- Moderado">
      <formula>NOT(ISERROR(SEARCH("6- Moderado",A7)))</formula>
    </cfRule>
    <cfRule type="containsText" dxfId="2008" priority="843" operator="containsText" text="4- Moderado">
      <formula>NOT(ISERROR(SEARCH("4- Moderado",A7)))</formula>
    </cfRule>
    <cfRule type="containsText" dxfId="2007" priority="844" operator="containsText" text="3- Bajo">
      <formula>NOT(ISERROR(SEARCH("3- Bajo",A7)))</formula>
    </cfRule>
    <cfRule type="containsText" dxfId="2006" priority="845" operator="containsText" text="4- Bajo">
      <formula>NOT(ISERROR(SEARCH("4- Bajo",A7)))</formula>
    </cfRule>
    <cfRule type="containsText" dxfId="2005" priority="846" operator="containsText" text="1- Bajo">
      <formula>NOT(ISERROR(SEARCH("1- Bajo",A7)))</formula>
    </cfRule>
  </conditionalFormatting>
  <conditionalFormatting sqref="H8:J8">
    <cfRule type="containsText" dxfId="2004" priority="834" operator="containsText" text="3- Moderado">
      <formula>NOT(ISERROR(SEARCH("3- Moderado",H8)))</formula>
    </cfRule>
    <cfRule type="containsText" dxfId="2003" priority="835" operator="containsText" text="6- Moderado">
      <formula>NOT(ISERROR(SEARCH("6- Moderado",H8)))</formula>
    </cfRule>
    <cfRule type="containsText" dxfId="2002" priority="836" operator="containsText" text="4- Moderado">
      <formula>NOT(ISERROR(SEARCH("4- Moderado",H8)))</formula>
    </cfRule>
    <cfRule type="containsText" dxfId="2001" priority="837" operator="containsText" text="3- Bajo">
      <formula>NOT(ISERROR(SEARCH("3- Bajo",H8)))</formula>
    </cfRule>
    <cfRule type="containsText" dxfId="2000" priority="838" operator="containsText" text="4- Bajo">
      <formula>NOT(ISERROR(SEARCH("4- Bajo",H8)))</formula>
    </cfRule>
    <cfRule type="containsText" dxfId="1999" priority="840" operator="containsText" text="1- Bajo">
      <formula>NOT(ISERROR(SEARCH("1- Bajo",H8)))</formula>
    </cfRule>
  </conditionalFormatting>
  <conditionalFormatting sqref="J8 J25:J1048576">
    <cfRule type="containsText" dxfId="1998" priority="823" operator="containsText" text="25- Extremo">
      <formula>NOT(ISERROR(SEARCH("25- Extremo",J8)))</formula>
    </cfRule>
    <cfRule type="containsText" dxfId="1997" priority="824" operator="containsText" text="20- Extremo">
      <formula>NOT(ISERROR(SEARCH("20- Extremo",J8)))</formula>
    </cfRule>
    <cfRule type="containsText" dxfId="1996" priority="825" operator="containsText" text="15- Extremo">
      <formula>NOT(ISERROR(SEARCH("15- Extremo",J8)))</formula>
    </cfRule>
    <cfRule type="containsText" dxfId="1995" priority="826" operator="containsText" text="10- Extremo">
      <formula>NOT(ISERROR(SEARCH("10- Extremo",J8)))</formula>
    </cfRule>
    <cfRule type="containsText" dxfId="1994" priority="827" operator="containsText" text="5- Extremo">
      <formula>NOT(ISERROR(SEARCH("5- Extremo",J8)))</formula>
    </cfRule>
    <cfRule type="containsText" dxfId="1993" priority="828" operator="containsText" text="12- Alto">
      <formula>NOT(ISERROR(SEARCH("12- Alto",J8)))</formula>
    </cfRule>
    <cfRule type="containsText" dxfId="1992" priority="829" operator="containsText" text="10- Alto">
      <formula>NOT(ISERROR(SEARCH("10- Alto",J8)))</formula>
    </cfRule>
    <cfRule type="containsText" dxfId="1991" priority="830" operator="containsText" text="9- Alto">
      <formula>NOT(ISERROR(SEARCH("9- Alto",J8)))</formula>
    </cfRule>
    <cfRule type="containsText" dxfId="1990" priority="831" operator="containsText" text="8- Alto">
      <formula>NOT(ISERROR(SEARCH("8- Alto",J8)))</formula>
    </cfRule>
    <cfRule type="containsText" dxfId="1989" priority="832" operator="containsText" text="5- Alto">
      <formula>NOT(ISERROR(SEARCH("5- Alto",J8)))</formula>
    </cfRule>
    <cfRule type="containsText" dxfId="1988" priority="833" operator="containsText" text="4- Alto">
      <formula>NOT(ISERROR(SEARCH("4- Alto",J8)))</formula>
    </cfRule>
    <cfRule type="containsText" dxfId="1987" priority="839" operator="containsText" text="2- Bajo">
      <formula>NOT(ISERROR(SEARCH("2- Bajo",J8)))</formula>
    </cfRule>
  </conditionalFormatting>
  <conditionalFormatting sqref="K10:L10 K15:L15">
    <cfRule type="containsText" dxfId="1986" priority="817" operator="containsText" text="3- Moderado">
      <formula>NOT(ISERROR(SEARCH("3- Moderado",K10)))</formula>
    </cfRule>
    <cfRule type="containsText" dxfId="1985" priority="818" operator="containsText" text="6- Moderado">
      <formula>NOT(ISERROR(SEARCH("6- Moderado",K10)))</formula>
    </cfRule>
    <cfRule type="containsText" dxfId="1984" priority="819" operator="containsText" text="4- Moderado">
      <formula>NOT(ISERROR(SEARCH("4- Moderado",K10)))</formula>
    </cfRule>
    <cfRule type="containsText" dxfId="1983" priority="820" operator="containsText" text="3- Bajo">
      <formula>NOT(ISERROR(SEARCH("3- Bajo",K10)))</formula>
    </cfRule>
    <cfRule type="containsText" dxfId="1982" priority="821" operator="containsText" text="4- Bajo">
      <formula>NOT(ISERROR(SEARCH("4- Bajo",K10)))</formula>
    </cfRule>
    <cfRule type="containsText" dxfId="1981" priority="822" operator="containsText" text="1- Bajo">
      <formula>NOT(ISERROR(SEARCH("1- Bajo",K10)))</formula>
    </cfRule>
  </conditionalFormatting>
  <conditionalFormatting sqref="H10:I10 H15:I15">
    <cfRule type="containsText" dxfId="1980" priority="811" operator="containsText" text="3- Moderado">
      <formula>NOT(ISERROR(SEARCH("3- Moderado",H10)))</formula>
    </cfRule>
    <cfRule type="containsText" dxfId="1979" priority="812" operator="containsText" text="6- Moderado">
      <formula>NOT(ISERROR(SEARCH("6- Moderado",H10)))</formula>
    </cfRule>
    <cfRule type="containsText" dxfId="1978" priority="813" operator="containsText" text="4- Moderado">
      <formula>NOT(ISERROR(SEARCH("4- Moderado",H10)))</formula>
    </cfRule>
    <cfRule type="containsText" dxfId="1977" priority="814" operator="containsText" text="3- Bajo">
      <formula>NOT(ISERROR(SEARCH("3- Bajo",H10)))</formula>
    </cfRule>
    <cfRule type="containsText" dxfId="1976" priority="815" operator="containsText" text="4- Bajo">
      <formula>NOT(ISERROR(SEARCH("4- Bajo",H10)))</formula>
    </cfRule>
    <cfRule type="containsText" dxfId="1975" priority="816" operator="containsText" text="1- Bajo">
      <formula>NOT(ISERROR(SEARCH("1- Bajo",H10)))</formula>
    </cfRule>
  </conditionalFormatting>
  <conditionalFormatting sqref="A10:E10 E15 A15:B15">
    <cfRule type="containsText" dxfId="1974" priority="805" operator="containsText" text="3- Moderado">
      <formula>NOT(ISERROR(SEARCH("3- Moderado",A10)))</formula>
    </cfRule>
    <cfRule type="containsText" dxfId="1973" priority="806" operator="containsText" text="6- Moderado">
      <formula>NOT(ISERROR(SEARCH("6- Moderado",A10)))</formula>
    </cfRule>
    <cfRule type="containsText" dxfId="1972" priority="807" operator="containsText" text="4- Moderado">
      <formula>NOT(ISERROR(SEARCH("4- Moderado",A10)))</formula>
    </cfRule>
    <cfRule type="containsText" dxfId="1971" priority="808" operator="containsText" text="3- Bajo">
      <formula>NOT(ISERROR(SEARCH("3- Bajo",A10)))</formula>
    </cfRule>
    <cfRule type="containsText" dxfId="1970" priority="809" operator="containsText" text="4- Bajo">
      <formula>NOT(ISERROR(SEARCH("4- Bajo",A10)))</formula>
    </cfRule>
    <cfRule type="containsText" dxfId="1969" priority="810" operator="containsText" text="1- Bajo">
      <formula>NOT(ISERROR(SEARCH("1- Bajo",A10)))</formula>
    </cfRule>
  </conditionalFormatting>
  <conditionalFormatting sqref="F10:G10 F15:G15">
    <cfRule type="containsText" dxfId="1968" priority="799" operator="containsText" text="3- Moderado">
      <formula>NOT(ISERROR(SEARCH("3- Moderado",F10)))</formula>
    </cfRule>
    <cfRule type="containsText" dxfId="1967" priority="800" operator="containsText" text="6- Moderado">
      <formula>NOT(ISERROR(SEARCH("6- Moderado",F10)))</formula>
    </cfRule>
    <cfRule type="containsText" dxfId="1966" priority="801" operator="containsText" text="4- Moderado">
      <formula>NOT(ISERROR(SEARCH("4- Moderado",F10)))</formula>
    </cfRule>
    <cfRule type="containsText" dxfId="1965" priority="802" operator="containsText" text="3- Bajo">
      <formula>NOT(ISERROR(SEARCH("3- Bajo",F10)))</formula>
    </cfRule>
    <cfRule type="containsText" dxfId="1964" priority="803" operator="containsText" text="4- Bajo">
      <formula>NOT(ISERROR(SEARCH("4- Bajo",F10)))</formula>
    </cfRule>
    <cfRule type="containsText" dxfId="1963" priority="804" operator="containsText" text="1- Bajo">
      <formula>NOT(ISERROR(SEARCH("1- Bajo",F10)))</formula>
    </cfRule>
  </conditionalFormatting>
  <conditionalFormatting sqref="K8">
    <cfRule type="containsText" dxfId="1962" priority="793" operator="containsText" text="3- Moderado">
      <formula>NOT(ISERROR(SEARCH("3- Moderado",K8)))</formula>
    </cfRule>
    <cfRule type="containsText" dxfId="1961" priority="794" operator="containsText" text="6- Moderado">
      <formula>NOT(ISERROR(SEARCH("6- Moderado",K8)))</formula>
    </cfRule>
    <cfRule type="containsText" dxfId="1960" priority="795" operator="containsText" text="4- Moderado">
      <formula>NOT(ISERROR(SEARCH("4- Moderado",K8)))</formula>
    </cfRule>
    <cfRule type="containsText" dxfId="1959" priority="796" operator="containsText" text="3- Bajo">
      <formula>NOT(ISERROR(SEARCH("3- Bajo",K8)))</formula>
    </cfRule>
    <cfRule type="containsText" dxfId="1958" priority="797" operator="containsText" text="4- Bajo">
      <formula>NOT(ISERROR(SEARCH("4- Bajo",K8)))</formula>
    </cfRule>
    <cfRule type="containsText" dxfId="1957" priority="798" operator="containsText" text="1- Bajo">
      <formula>NOT(ISERROR(SEARCH("1- Bajo",K8)))</formula>
    </cfRule>
  </conditionalFormatting>
  <conditionalFormatting sqref="L8">
    <cfRule type="containsText" dxfId="1956" priority="787" operator="containsText" text="3- Moderado">
      <formula>NOT(ISERROR(SEARCH("3- Moderado",L8)))</formula>
    </cfRule>
    <cfRule type="containsText" dxfId="1955" priority="788" operator="containsText" text="6- Moderado">
      <formula>NOT(ISERROR(SEARCH("6- Moderado",L8)))</formula>
    </cfRule>
    <cfRule type="containsText" dxfId="1954" priority="789" operator="containsText" text="4- Moderado">
      <formula>NOT(ISERROR(SEARCH("4- Moderado",L8)))</formula>
    </cfRule>
    <cfRule type="containsText" dxfId="1953" priority="790" operator="containsText" text="3- Bajo">
      <formula>NOT(ISERROR(SEARCH("3- Bajo",L8)))</formula>
    </cfRule>
    <cfRule type="containsText" dxfId="1952" priority="791" operator="containsText" text="4- Bajo">
      <formula>NOT(ISERROR(SEARCH("4- Bajo",L8)))</formula>
    </cfRule>
    <cfRule type="containsText" dxfId="1951" priority="792" operator="containsText" text="1- Bajo">
      <formula>NOT(ISERROR(SEARCH("1- Bajo",L8)))</formula>
    </cfRule>
  </conditionalFormatting>
  <conditionalFormatting sqref="M8">
    <cfRule type="containsText" dxfId="1950" priority="781" operator="containsText" text="3- Moderado">
      <formula>NOT(ISERROR(SEARCH("3- Moderado",M8)))</formula>
    </cfRule>
    <cfRule type="containsText" dxfId="1949" priority="782" operator="containsText" text="6- Moderado">
      <formula>NOT(ISERROR(SEARCH("6- Moderado",M8)))</formula>
    </cfRule>
    <cfRule type="containsText" dxfId="1948" priority="783" operator="containsText" text="4- Moderado">
      <formula>NOT(ISERROR(SEARCH("4- Moderado",M8)))</formula>
    </cfRule>
    <cfRule type="containsText" dxfId="1947" priority="784" operator="containsText" text="3- Bajo">
      <formula>NOT(ISERROR(SEARCH("3- Bajo",M8)))</formula>
    </cfRule>
    <cfRule type="containsText" dxfId="1946" priority="785" operator="containsText" text="4- Bajo">
      <formula>NOT(ISERROR(SEARCH("4- Bajo",M8)))</formula>
    </cfRule>
    <cfRule type="containsText" dxfId="1945" priority="786" operator="containsText" text="1- Bajo">
      <formula>NOT(ISERROR(SEARCH("1- Bajo",M8)))</formula>
    </cfRule>
  </conditionalFormatting>
  <conditionalFormatting sqref="J15:J19 J10">
    <cfRule type="containsText" dxfId="1944" priority="776" operator="containsText" text="Bajo">
      <formula>NOT(ISERROR(SEARCH("Bajo",J10)))</formula>
    </cfRule>
    <cfRule type="containsText" dxfId="1943" priority="777" operator="containsText" text="Moderado">
      <formula>NOT(ISERROR(SEARCH("Moderado",J10)))</formula>
    </cfRule>
    <cfRule type="containsText" dxfId="1942" priority="778" operator="containsText" text="Alto">
      <formula>NOT(ISERROR(SEARCH("Alto",J10)))</formula>
    </cfRule>
    <cfRule type="containsText" dxfId="1941" priority="779" operator="containsText" text="Extremo">
      <formula>NOT(ISERROR(SEARCH("Extremo",J10)))</formula>
    </cfRule>
    <cfRule type="colorScale" priority="780">
      <colorScale>
        <cfvo type="min"/>
        <cfvo type="max"/>
        <color rgb="FFFF7128"/>
        <color rgb="FFFFEF9C"/>
      </colorScale>
    </cfRule>
  </conditionalFormatting>
  <conditionalFormatting sqref="M15:M19 M10">
    <cfRule type="containsText" dxfId="1940" priority="751" operator="containsText" text="Moderado">
      <formula>NOT(ISERROR(SEARCH("Moderado",M10)))</formula>
    </cfRule>
    <cfRule type="containsText" dxfId="1939" priority="771" operator="containsText" text="Bajo">
      <formula>NOT(ISERROR(SEARCH("Bajo",M10)))</formula>
    </cfRule>
    <cfRule type="containsText" dxfId="1938" priority="772" operator="containsText" text="Moderado">
      <formula>NOT(ISERROR(SEARCH("Moderado",M10)))</formula>
    </cfRule>
    <cfRule type="containsText" dxfId="1937" priority="773" operator="containsText" text="Alto">
      <formula>NOT(ISERROR(SEARCH("Alto",M10)))</formula>
    </cfRule>
    <cfRule type="containsText" dxfId="1936" priority="774" operator="containsText" text="Extremo">
      <formula>NOT(ISERROR(SEARCH("Extremo",M10)))</formula>
    </cfRule>
    <cfRule type="colorScale" priority="775">
      <colorScale>
        <cfvo type="min"/>
        <cfvo type="max"/>
        <color rgb="FFFF7128"/>
        <color rgb="FFFFEF9C"/>
      </colorScale>
    </cfRule>
  </conditionalFormatting>
  <conditionalFormatting sqref="N10 N15 N20:N21">
    <cfRule type="containsText" dxfId="1935" priority="765" operator="containsText" text="3- Moderado">
      <formula>NOT(ISERROR(SEARCH("3- Moderado",N10)))</formula>
    </cfRule>
    <cfRule type="containsText" dxfId="1934" priority="766" operator="containsText" text="6- Moderado">
      <formula>NOT(ISERROR(SEARCH("6- Moderado",N10)))</formula>
    </cfRule>
    <cfRule type="containsText" dxfId="1933" priority="767" operator="containsText" text="4- Moderado">
      <formula>NOT(ISERROR(SEARCH("4- Moderado",N10)))</formula>
    </cfRule>
    <cfRule type="containsText" dxfId="1932" priority="768" operator="containsText" text="3- Bajo">
      <formula>NOT(ISERROR(SEARCH("3- Bajo",N10)))</formula>
    </cfRule>
    <cfRule type="containsText" dxfId="1931" priority="769" operator="containsText" text="4- Bajo">
      <formula>NOT(ISERROR(SEARCH("4- Bajo",N10)))</formula>
    </cfRule>
    <cfRule type="containsText" dxfId="1930" priority="770" operator="containsText" text="1- Bajo">
      <formula>NOT(ISERROR(SEARCH("1- Bajo",N10)))</formula>
    </cfRule>
  </conditionalFormatting>
  <conditionalFormatting sqref="H10 H15:H19">
    <cfRule type="containsText" dxfId="1929" priority="752" operator="containsText" text="Muy Alta">
      <formula>NOT(ISERROR(SEARCH("Muy Alta",H10)))</formula>
    </cfRule>
    <cfRule type="containsText" dxfId="1928" priority="753" operator="containsText" text="Alta">
      <formula>NOT(ISERROR(SEARCH("Alta",H10)))</formula>
    </cfRule>
    <cfRule type="containsText" dxfId="1927" priority="754" operator="containsText" text="Muy Alta">
      <formula>NOT(ISERROR(SEARCH("Muy Alta",H10)))</formula>
    </cfRule>
    <cfRule type="containsText" dxfId="1926" priority="759" operator="containsText" text="Muy Baja">
      <formula>NOT(ISERROR(SEARCH("Muy Baja",H10)))</formula>
    </cfRule>
    <cfRule type="containsText" dxfId="1925" priority="760" operator="containsText" text="Baja">
      <formula>NOT(ISERROR(SEARCH("Baja",H10)))</formula>
    </cfRule>
    <cfRule type="containsText" dxfId="1924" priority="761" operator="containsText" text="Media">
      <formula>NOT(ISERROR(SEARCH("Media",H10)))</formula>
    </cfRule>
    <cfRule type="containsText" dxfId="1923" priority="762" operator="containsText" text="Alta">
      <formula>NOT(ISERROR(SEARCH("Alta",H10)))</formula>
    </cfRule>
    <cfRule type="containsText" dxfId="1922" priority="764" operator="containsText" text="Muy Alta">
      <formula>NOT(ISERROR(SEARCH("Muy Alta",H10)))</formula>
    </cfRule>
  </conditionalFormatting>
  <conditionalFormatting sqref="I10 I15:I19">
    <cfRule type="containsText" dxfId="1921" priority="755" operator="containsText" text="Catastrófico">
      <formula>NOT(ISERROR(SEARCH("Catastrófico",I10)))</formula>
    </cfRule>
    <cfRule type="containsText" dxfId="1920" priority="756" operator="containsText" text="Mayor">
      <formula>NOT(ISERROR(SEARCH("Mayor",I10)))</formula>
    </cfRule>
    <cfRule type="containsText" dxfId="1919" priority="757" operator="containsText" text="Menor">
      <formula>NOT(ISERROR(SEARCH("Menor",I10)))</formula>
    </cfRule>
    <cfRule type="containsText" dxfId="1918" priority="758" operator="containsText" text="Leve">
      <formula>NOT(ISERROR(SEARCH("Leve",I10)))</formula>
    </cfRule>
    <cfRule type="containsText" dxfId="1917" priority="763" operator="containsText" text="Moderado">
      <formula>NOT(ISERROR(SEARCH("Moderado",I10)))</formula>
    </cfRule>
  </conditionalFormatting>
  <conditionalFormatting sqref="K10 K15:K19">
    <cfRule type="containsText" dxfId="1916" priority="750" operator="containsText" text="Media">
      <formula>NOT(ISERROR(SEARCH("Media",K10)))</formula>
    </cfRule>
  </conditionalFormatting>
  <conditionalFormatting sqref="L10 L15:L19">
    <cfRule type="containsText" dxfId="1915" priority="749" operator="containsText" text="Moderado">
      <formula>NOT(ISERROR(SEARCH("Moderado",L10)))</formula>
    </cfRule>
  </conditionalFormatting>
  <conditionalFormatting sqref="C15">
    <cfRule type="containsText" dxfId="1914" priority="743" operator="containsText" text="3- Moderado">
      <formula>NOT(ISERROR(SEARCH("3- Moderado",C15)))</formula>
    </cfRule>
    <cfRule type="containsText" dxfId="1913" priority="744" operator="containsText" text="6- Moderado">
      <formula>NOT(ISERROR(SEARCH("6- Moderado",C15)))</formula>
    </cfRule>
    <cfRule type="containsText" dxfId="1912" priority="745" operator="containsText" text="4- Moderado">
      <formula>NOT(ISERROR(SEARCH("4- Moderado",C15)))</formula>
    </cfRule>
    <cfRule type="containsText" dxfId="1911" priority="746" operator="containsText" text="3- Bajo">
      <formula>NOT(ISERROR(SEARCH("3- Bajo",C15)))</formula>
    </cfRule>
    <cfRule type="containsText" dxfId="1910" priority="747" operator="containsText" text="4- Bajo">
      <formula>NOT(ISERROR(SEARCH("4- Bajo",C15)))</formula>
    </cfRule>
    <cfRule type="containsText" dxfId="1909" priority="748" operator="containsText" text="1- Bajo">
      <formula>NOT(ISERROR(SEARCH("1- Bajo",C15)))</formula>
    </cfRule>
  </conditionalFormatting>
  <conditionalFormatting sqref="D15">
    <cfRule type="containsText" dxfId="1908" priority="737" operator="containsText" text="3- Moderado">
      <formula>NOT(ISERROR(SEARCH("3- Moderado",D15)))</formula>
    </cfRule>
    <cfRule type="containsText" dxfId="1907" priority="738" operator="containsText" text="6- Moderado">
      <formula>NOT(ISERROR(SEARCH("6- Moderado",D15)))</formula>
    </cfRule>
    <cfRule type="containsText" dxfId="1906" priority="739" operator="containsText" text="4- Moderado">
      <formula>NOT(ISERROR(SEARCH("4- Moderado",D15)))</formula>
    </cfRule>
    <cfRule type="containsText" dxfId="1905" priority="740" operator="containsText" text="3- Bajo">
      <formula>NOT(ISERROR(SEARCH("3- Bajo",D15)))</formula>
    </cfRule>
    <cfRule type="containsText" dxfId="1904" priority="741" operator="containsText" text="4- Bajo">
      <formula>NOT(ISERROR(SEARCH("4- Bajo",D15)))</formula>
    </cfRule>
    <cfRule type="containsText" dxfId="1903" priority="742" operator="containsText" text="1- Bajo">
      <formula>NOT(ISERROR(SEARCH("1- Bajo",D15)))</formula>
    </cfRule>
  </conditionalFormatting>
  <conditionalFormatting sqref="J10 J15:J19">
    <cfRule type="containsText" dxfId="1902" priority="736" operator="containsText" text="Moderado">
      <formula>NOT(ISERROR(SEARCH("Moderado",J10)))</formula>
    </cfRule>
  </conditionalFormatting>
  <conditionalFormatting sqref="J10 J15:J19">
    <cfRule type="containsText" dxfId="1901" priority="734" operator="containsText" text="Bajo">
      <formula>NOT(ISERROR(SEARCH("Bajo",J10)))</formula>
    </cfRule>
    <cfRule type="containsText" dxfId="1900" priority="735" operator="containsText" text="Extremo">
      <formula>NOT(ISERROR(SEARCH("Extremo",J10)))</formula>
    </cfRule>
  </conditionalFormatting>
  <conditionalFormatting sqref="K10 K15:K19">
    <cfRule type="containsText" dxfId="1899" priority="732" operator="containsText" text="Baja">
      <formula>NOT(ISERROR(SEARCH("Baja",K10)))</formula>
    </cfRule>
    <cfRule type="containsText" dxfId="1898" priority="733" operator="containsText" text="Muy Baja">
      <formula>NOT(ISERROR(SEARCH("Muy Baja",K10)))</formula>
    </cfRule>
  </conditionalFormatting>
  <conditionalFormatting sqref="K10 K15:K19">
    <cfRule type="containsText" dxfId="1897" priority="730" operator="containsText" text="Muy Alta">
      <formula>NOT(ISERROR(SEARCH("Muy Alta",K10)))</formula>
    </cfRule>
    <cfRule type="containsText" dxfId="1896" priority="731" operator="containsText" text="Alta">
      <formula>NOT(ISERROR(SEARCH("Alta",K10)))</formula>
    </cfRule>
  </conditionalFormatting>
  <conditionalFormatting sqref="L10 L15:L19">
    <cfRule type="containsText" dxfId="1895" priority="726" operator="containsText" text="Catastrófico">
      <formula>NOT(ISERROR(SEARCH("Catastrófico",L10)))</formula>
    </cfRule>
    <cfRule type="containsText" dxfId="1894" priority="727" operator="containsText" text="Mayor">
      <formula>NOT(ISERROR(SEARCH("Mayor",L10)))</formula>
    </cfRule>
    <cfRule type="containsText" dxfId="1893" priority="728" operator="containsText" text="Menor">
      <formula>NOT(ISERROR(SEARCH("Menor",L10)))</formula>
    </cfRule>
    <cfRule type="containsText" dxfId="1892" priority="729" operator="containsText" text="Leve">
      <formula>NOT(ISERROR(SEARCH("Leve",L10)))</formula>
    </cfRule>
  </conditionalFormatting>
  <conditionalFormatting sqref="K20:L21">
    <cfRule type="containsText" dxfId="1891" priority="251" operator="containsText" text="3- Moderado">
      <formula>NOT(ISERROR(SEARCH("3- Moderado",K20)))</formula>
    </cfRule>
    <cfRule type="containsText" dxfId="1890" priority="252" operator="containsText" text="6- Moderado">
      <formula>NOT(ISERROR(SEARCH("6- Moderado",K20)))</formula>
    </cfRule>
    <cfRule type="containsText" dxfId="1889" priority="253" operator="containsText" text="4- Moderado">
      <formula>NOT(ISERROR(SEARCH("4- Moderado",K20)))</formula>
    </cfRule>
    <cfRule type="containsText" dxfId="1888" priority="254" operator="containsText" text="3- Bajo">
      <formula>NOT(ISERROR(SEARCH("3- Bajo",K20)))</formula>
    </cfRule>
    <cfRule type="containsText" dxfId="1887" priority="255" operator="containsText" text="4- Bajo">
      <formula>NOT(ISERROR(SEARCH("4- Bajo",K20)))</formula>
    </cfRule>
    <cfRule type="containsText" dxfId="1886" priority="256" operator="containsText" text="1- Bajo">
      <formula>NOT(ISERROR(SEARCH("1- Bajo",K20)))</formula>
    </cfRule>
  </conditionalFormatting>
  <conditionalFormatting sqref="H20:I21">
    <cfRule type="containsText" dxfId="1885" priority="245" operator="containsText" text="3- Moderado">
      <formula>NOT(ISERROR(SEARCH("3- Moderado",H20)))</formula>
    </cfRule>
    <cfRule type="containsText" dxfId="1884" priority="246" operator="containsText" text="6- Moderado">
      <formula>NOT(ISERROR(SEARCH("6- Moderado",H20)))</formula>
    </cfRule>
    <cfRule type="containsText" dxfId="1883" priority="247" operator="containsText" text="4- Moderado">
      <formula>NOT(ISERROR(SEARCH("4- Moderado",H20)))</formula>
    </cfRule>
    <cfRule type="containsText" dxfId="1882" priority="248" operator="containsText" text="3- Bajo">
      <formula>NOT(ISERROR(SEARCH("3- Bajo",H20)))</formula>
    </cfRule>
    <cfRule type="containsText" dxfId="1881" priority="249" operator="containsText" text="4- Bajo">
      <formula>NOT(ISERROR(SEARCH("4- Bajo",H20)))</formula>
    </cfRule>
    <cfRule type="containsText" dxfId="1880" priority="250" operator="containsText" text="1- Bajo">
      <formula>NOT(ISERROR(SEARCH("1- Bajo",H20)))</formula>
    </cfRule>
  </conditionalFormatting>
  <conditionalFormatting sqref="E20:E21 A20:B21">
    <cfRule type="containsText" dxfId="1879" priority="239" operator="containsText" text="3- Moderado">
      <formula>NOT(ISERROR(SEARCH("3- Moderado",A20)))</formula>
    </cfRule>
    <cfRule type="containsText" dxfId="1878" priority="240" operator="containsText" text="6- Moderado">
      <formula>NOT(ISERROR(SEARCH("6- Moderado",A20)))</formula>
    </cfRule>
    <cfRule type="containsText" dxfId="1877" priority="241" operator="containsText" text="4- Moderado">
      <formula>NOT(ISERROR(SEARCH("4- Moderado",A20)))</formula>
    </cfRule>
    <cfRule type="containsText" dxfId="1876" priority="242" operator="containsText" text="3- Bajo">
      <formula>NOT(ISERROR(SEARCH("3- Bajo",A20)))</formula>
    </cfRule>
    <cfRule type="containsText" dxfId="1875" priority="243" operator="containsText" text="4- Bajo">
      <formula>NOT(ISERROR(SEARCH("4- Bajo",A20)))</formula>
    </cfRule>
    <cfRule type="containsText" dxfId="1874" priority="244" operator="containsText" text="1- Bajo">
      <formula>NOT(ISERROR(SEARCH("1- Bajo",A20)))</formula>
    </cfRule>
  </conditionalFormatting>
  <conditionalFormatting sqref="F20:G21">
    <cfRule type="containsText" dxfId="1873" priority="233" operator="containsText" text="3- Moderado">
      <formula>NOT(ISERROR(SEARCH("3- Moderado",F20)))</formula>
    </cfRule>
    <cfRule type="containsText" dxfId="1872" priority="234" operator="containsText" text="6- Moderado">
      <formula>NOT(ISERROR(SEARCH("6- Moderado",F20)))</formula>
    </cfRule>
    <cfRule type="containsText" dxfId="1871" priority="235" operator="containsText" text="4- Moderado">
      <formula>NOT(ISERROR(SEARCH("4- Moderado",F20)))</formula>
    </cfRule>
    <cfRule type="containsText" dxfId="1870" priority="236" operator="containsText" text="3- Bajo">
      <formula>NOT(ISERROR(SEARCH("3- Bajo",F20)))</formula>
    </cfRule>
    <cfRule type="containsText" dxfId="1869" priority="237" operator="containsText" text="4- Bajo">
      <formula>NOT(ISERROR(SEARCH("4- Bajo",F20)))</formula>
    </cfRule>
    <cfRule type="containsText" dxfId="1868" priority="238" operator="containsText" text="1- Bajo">
      <formula>NOT(ISERROR(SEARCH("1- Bajo",F20)))</formula>
    </cfRule>
  </conditionalFormatting>
  <conditionalFormatting sqref="H20:H21">
    <cfRule type="containsText" dxfId="1867" priority="210" operator="containsText" text="Muy Alta">
      <formula>NOT(ISERROR(SEARCH("Muy Alta",H20)))</formula>
    </cfRule>
    <cfRule type="containsText" dxfId="1866" priority="211" operator="containsText" text="Alta">
      <formula>NOT(ISERROR(SEARCH("Alta",H20)))</formula>
    </cfRule>
    <cfRule type="containsText" dxfId="1865" priority="212" operator="containsText" text="Muy Alta">
      <formula>NOT(ISERROR(SEARCH("Muy Alta",H20)))</formula>
    </cfRule>
    <cfRule type="containsText" dxfId="1864" priority="217" operator="containsText" text="Muy Baja">
      <formula>NOT(ISERROR(SEARCH("Muy Baja",H20)))</formula>
    </cfRule>
    <cfRule type="containsText" dxfId="1863" priority="218" operator="containsText" text="Baja">
      <formula>NOT(ISERROR(SEARCH("Baja",H20)))</formula>
    </cfRule>
    <cfRule type="containsText" dxfId="1862" priority="219" operator="containsText" text="Media">
      <formula>NOT(ISERROR(SEARCH("Media",H20)))</formula>
    </cfRule>
    <cfRule type="containsText" dxfId="1861" priority="220" operator="containsText" text="Alta">
      <formula>NOT(ISERROR(SEARCH("Alta",H20)))</formula>
    </cfRule>
    <cfRule type="containsText" dxfId="1860" priority="222" operator="containsText" text="Muy Alta">
      <formula>NOT(ISERROR(SEARCH("Muy Alta",H20)))</formula>
    </cfRule>
  </conditionalFormatting>
  <conditionalFormatting sqref="I20:I21">
    <cfRule type="containsText" dxfId="1859" priority="213" operator="containsText" text="Catastrófico">
      <formula>NOT(ISERROR(SEARCH("Catastrófico",I20)))</formula>
    </cfRule>
    <cfRule type="containsText" dxfId="1858" priority="214" operator="containsText" text="Mayor">
      <formula>NOT(ISERROR(SEARCH("Mayor",I20)))</formula>
    </cfRule>
    <cfRule type="containsText" dxfId="1857" priority="215" operator="containsText" text="Menor">
      <formula>NOT(ISERROR(SEARCH("Menor",I20)))</formula>
    </cfRule>
    <cfRule type="containsText" dxfId="1856" priority="216" operator="containsText" text="Leve">
      <formula>NOT(ISERROR(SEARCH("Leve",I20)))</formula>
    </cfRule>
    <cfRule type="containsText" dxfId="1855" priority="221" operator="containsText" text="Moderado">
      <formula>NOT(ISERROR(SEARCH("Moderado",I20)))</formula>
    </cfRule>
  </conditionalFormatting>
  <conditionalFormatting sqref="K20:K21">
    <cfRule type="containsText" dxfId="1854" priority="208" operator="containsText" text="Media">
      <formula>NOT(ISERROR(SEARCH("Media",K20)))</formula>
    </cfRule>
  </conditionalFormatting>
  <conditionalFormatting sqref="L20:L21">
    <cfRule type="containsText" dxfId="1853" priority="207" operator="containsText" text="Moderado">
      <formula>NOT(ISERROR(SEARCH("Moderado",L20)))</formula>
    </cfRule>
  </conditionalFormatting>
  <conditionalFormatting sqref="C20:C21">
    <cfRule type="containsText" dxfId="1852" priority="201" operator="containsText" text="3- Moderado">
      <formula>NOT(ISERROR(SEARCH("3- Moderado",C20)))</formula>
    </cfRule>
    <cfRule type="containsText" dxfId="1851" priority="202" operator="containsText" text="6- Moderado">
      <formula>NOT(ISERROR(SEARCH("6- Moderado",C20)))</formula>
    </cfRule>
    <cfRule type="containsText" dxfId="1850" priority="203" operator="containsText" text="4- Moderado">
      <formula>NOT(ISERROR(SEARCH("4- Moderado",C20)))</formula>
    </cfRule>
    <cfRule type="containsText" dxfId="1849" priority="204" operator="containsText" text="3- Bajo">
      <formula>NOT(ISERROR(SEARCH("3- Bajo",C20)))</formula>
    </cfRule>
    <cfRule type="containsText" dxfId="1848" priority="205" operator="containsText" text="4- Bajo">
      <formula>NOT(ISERROR(SEARCH("4- Bajo",C20)))</formula>
    </cfRule>
    <cfRule type="containsText" dxfId="1847" priority="206" operator="containsText" text="1- Bajo">
      <formula>NOT(ISERROR(SEARCH("1- Bajo",C20)))</formula>
    </cfRule>
  </conditionalFormatting>
  <conditionalFormatting sqref="D20:D21">
    <cfRule type="containsText" dxfId="1846" priority="195" operator="containsText" text="3- Moderado">
      <formula>NOT(ISERROR(SEARCH("3- Moderado",D20)))</formula>
    </cfRule>
    <cfRule type="containsText" dxfId="1845" priority="196" operator="containsText" text="6- Moderado">
      <formula>NOT(ISERROR(SEARCH("6- Moderado",D20)))</formula>
    </cfRule>
    <cfRule type="containsText" dxfId="1844" priority="197" operator="containsText" text="4- Moderado">
      <formula>NOT(ISERROR(SEARCH("4- Moderado",D20)))</formula>
    </cfRule>
    <cfRule type="containsText" dxfId="1843" priority="198" operator="containsText" text="3- Bajo">
      <formula>NOT(ISERROR(SEARCH("3- Bajo",D20)))</formula>
    </cfRule>
    <cfRule type="containsText" dxfId="1842" priority="199" operator="containsText" text="4- Bajo">
      <formula>NOT(ISERROR(SEARCH("4- Bajo",D20)))</formula>
    </cfRule>
    <cfRule type="containsText" dxfId="1841" priority="200" operator="containsText" text="1- Bajo">
      <formula>NOT(ISERROR(SEARCH("1- Bajo",D20)))</formula>
    </cfRule>
  </conditionalFormatting>
  <conditionalFormatting sqref="J20:J21">
    <cfRule type="containsText" dxfId="1840" priority="194" operator="containsText" text="Moderado">
      <formula>NOT(ISERROR(SEARCH("Moderado",J20)))</formula>
    </cfRule>
  </conditionalFormatting>
  <conditionalFormatting sqref="J20:J21">
    <cfRule type="containsText" dxfId="1839" priority="192" operator="containsText" text="Bajo">
      <formula>NOT(ISERROR(SEARCH("Bajo",J20)))</formula>
    </cfRule>
    <cfRule type="containsText" dxfId="1838" priority="193" operator="containsText" text="Extremo">
      <formula>NOT(ISERROR(SEARCH("Extremo",J20)))</formula>
    </cfRule>
  </conditionalFormatting>
  <conditionalFormatting sqref="K20:K21">
    <cfRule type="containsText" dxfId="1837" priority="190" operator="containsText" text="Baja">
      <formula>NOT(ISERROR(SEARCH("Baja",K20)))</formula>
    </cfRule>
    <cfRule type="containsText" dxfId="1836" priority="191" operator="containsText" text="Muy Baja">
      <formula>NOT(ISERROR(SEARCH("Muy Baja",K20)))</formula>
    </cfRule>
  </conditionalFormatting>
  <conditionalFormatting sqref="K20:K21">
    <cfRule type="containsText" dxfId="1835" priority="188" operator="containsText" text="Muy Alta">
      <formula>NOT(ISERROR(SEARCH("Muy Alta",K20)))</formula>
    </cfRule>
    <cfRule type="containsText" dxfId="1834" priority="189" operator="containsText" text="Alta">
      <formula>NOT(ISERROR(SEARCH("Alta",K20)))</formula>
    </cfRule>
  </conditionalFormatting>
  <conditionalFormatting sqref="L20:L21">
    <cfRule type="containsText" dxfId="1833" priority="184" operator="containsText" text="Catastrófico">
      <formula>NOT(ISERROR(SEARCH("Catastrófico",L20)))</formula>
    </cfRule>
    <cfRule type="containsText" dxfId="1832" priority="185" operator="containsText" text="Mayor">
      <formula>NOT(ISERROR(SEARCH("Mayor",L20)))</formula>
    </cfRule>
    <cfRule type="containsText" dxfId="1831" priority="186" operator="containsText" text="Menor">
      <formula>NOT(ISERROR(SEARCH("Menor",L20)))</formula>
    </cfRule>
    <cfRule type="containsText" dxfId="1830" priority="187" operator="containsText" text="Leve">
      <formula>NOT(ISERROR(SEARCH("Leve",L20)))</formula>
    </cfRule>
  </conditionalFormatting>
  <conditionalFormatting sqref="L22">
    <cfRule type="containsText" dxfId="1829" priority="105" operator="containsText" text="Catastrófico">
      <formula>NOT(ISERROR(SEARCH("Catastrófico",L22)))</formula>
    </cfRule>
    <cfRule type="containsText" dxfId="1828" priority="106" operator="containsText" text="Mayor">
      <formula>NOT(ISERROR(SEARCH("Mayor",L22)))</formula>
    </cfRule>
    <cfRule type="containsText" dxfId="1827" priority="107" operator="containsText" text="Menor">
      <formula>NOT(ISERROR(SEARCH("Menor",L22)))</formula>
    </cfRule>
    <cfRule type="containsText" dxfId="1826" priority="108" operator="containsText" text="Leve">
      <formula>NOT(ISERROR(SEARCH("Leve",L22)))</formula>
    </cfRule>
  </conditionalFormatting>
  <conditionalFormatting sqref="N22:N23">
    <cfRule type="containsText" dxfId="1825" priority="178" operator="containsText" text="3- Moderado">
      <formula>NOT(ISERROR(SEARCH("3- Moderado",N22)))</formula>
    </cfRule>
    <cfRule type="containsText" dxfId="1824" priority="179" operator="containsText" text="6- Moderado">
      <formula>NOT(ISERROR(SEARCH("6- Moderado",N22)))</formula>
    </cfRule>
    <cfRule type="containsText" dxfId="1823" priority="180" operator="containsText" text="4- Moderado">
      <formula>NOT(ISERROR(SEARCH("4- Moderado",N22)))</formula>
    </cfRule>
    <cfRule type="containsText" dxfId="1822" priority="181" operator="containsText" text="3- Bajo">
      <formula>NOT(ISERROR(SEARCH("3- Bajo",N22)))</formula>
    </cfRule>
    <cfRule type="containsText" dxfId="1821" priority="182" operator="containsText" text="4- Bajo">
      <formula>NOT(ISERROR(SEARCH("4- Bajo",N22)))</formula>
    </cfRule>
    <cfRule type="containsText" dxfId="1820" priority="183" operator="containsText" text="1- Bajo">
      <formula>NOT(ISERROR(SEARCH("1- Bajo",N22)))</formula>
    </cfRule>
  </conditionalFormatting>
  <conditionalFormatting sqref="K22:L22">
    <cfRule type="containsText" dxfId="1819" priority="172" operator="containsText" text="3- Moderado">
      <formula>NOT(ISERROR(SEARCH("3- Moderado",K22)))</formula>
    </cfRule>
    <cfRule type="containsText" dxfId="1818" priority="173" operator="containsText" text="6- Moderado">
      <formula>NOT(ISERROR(SEARCH("6- Moderado",K22)))</formula>
    </cfRule>
    <cfRule type="containsText" dxfId="1817" priority="174" operator="containsText" text="4- Moderado">
      <formula>NOT(ISERROR(SEARCH("4- Moderado",K22)))</formula>
    </cfRule>
    <cfRule type="containsText" dxfId="1816" priority="175" operator="containsText" text="3- Bajo">
      <formula>NOT(ISERROR(SEARCH("3- Bajo",K22)))</formula>
    </cfRule>
    <cfRule type="containsText" dxfId="1815" priority="176" operator="containsText" text="4- Bajo">
      <formula>NOT(ISERROR(SEARCH("4- Bajo",K22)))</formula>
    </cfRule>
    <cfRule type="containsText" dxfId="1814" priority="177" operator="containsText" text="1- Bajo">
      <formula>NOT(ISERROR(SEARCH("1- Bajo",K22)))</formula>
    </cfRule>
  </conditionalFormatting>
  <conditionalFormatting sqref="H22:I22">
    <cfRule type="containsText" dxfId="1813" priority="166" operator="containsText" text="3- Moderado">
      <formula>NOT(ISERROR(SEARCH("3- Moderado",H22)))</formula>
    </cfRule>
    <cfRule type="containsText" dxfId="1812" priority="167" operator="containsText" text="6- Moderado">
      <formula>NOT(ISERROR(SEARCH("6- Moderado",H22)))</formula>
    </cfRule>
    <cfRule type="containsText" dxfId="1811" priority="168" operator="containsText" text="4- Moderado">
      <formula>NOT(ISERROR(SEARCH("4- Moderado",H22)))</formula>
    </cfRule>
    <cfRule type="containsText" dxfId="1810" priority="169" operator="containsText" text="3- Bajo">
      <formula>NOT(ISERROR(SEARCH("3- Bajo",H22)))</formula>
    </cfRule>
    <cfRule type="containsText" dxfId="1809" priority="170" operator="containsText" text="4- Bajo">
      <formula>NOT(ISERROR(SEARCH("4- Bajo",H22)))</formula>
    </cfRule>
    <cfRule type="containsText" dxfId="1808" priority="171" operator="containsText" text="1- Bajo">
      <formula>NOT(ISERROR(SEARCH("1- Bajo",H22)))</formula>
    </cfRule>
  </conditionalFormatting>
  <conditionalFormatting sqref="E22 A22:B22">
    <cfRule type="containsText" dxfId="1807" priority="160" operator="containsText" text="3- Moderado">
      <formula>NOT(ISERROR(SEARCH("3- Moderado",A22)))</formula>
    </cfRule>
    <cfRule type="containsText" dxfId="1806" priority="161" operator="containsText" text="6- Moderado">
      <formula>NOT(ISERROR(SEARCH("6- Moderado",A22)))</formula>
    </cfRule>
    <cfRule type="containsText" dxfId="1805" priority="162" operator="containsText" text="4- Moderado">
      <formula>NOT(ISERROR(SEARCH("4- Moderado",A22)))</formula>
    </cfRule>
    <cfRule type="containsText" dxfId="1804" priority="163" operator="containsText" text="3- Bajo">
      <formula>NOT(ISERROR(SEARCH("3- Bajo",A22)))</formula>
    </cfRule>
    <cfRule type="containsText" dxfId="1803" priority="164" operator="containsText" text="4- Bajo">
      <formula>NOT(ISERROR(SEARCH("4- Bajo",A22)))</formula>
    </cfRule>
    <cfRule type="containsText" dxfId="1802" priority="165" operator="containsText" text="1- Bajo">
      <formula>NOT(ISERROR(SEARCH("1- Bajo",A22)))</formula>
    </cfRule>
  </conditionalFormatting>
  <conditionalFormatting sqref="F22:G22">
    <cfRule type="containsText" dxfId="1801" priority="154" operator="containsText" text="3- Moderado">
      <formula>NOT(ISERROR(SEARCH("3- Moderado",F22)))</formula>
    </cfRule>
    <cfRule type="containsText" dxfId="1800" priority="155" operator="containsText" text="6- Moderado">
      <formula>NOT(ISERROR(SEARCH("6- Moderado",F22)))</formula>
    </cfRule>
    <cfRule type="containsText" dxfId="1799" priority="156" operator="containsText" text="4- Moderado">
      <formula>NOT(ISERROR(SEARCH("4- Moderado",F22)))</formula>
    </cfRule>
    <cfRule type="containsText" dxfId="1798" priority="157" operator="containsText" text="3- Bajo">
      <formula>NOT(ISERROR(SEARCH("3- Bajo",F22)))</formula>
    </cfRule>
    <cfRule type="containsText" dxfId="1797" priority="158" operator="containsText" text="4- Bajo">
      <formula>NOT(ISERROR(SEARCH("4- Bajo",F22)))</formula>
    </cfRule>
    <cfRule type="containsText" dxfId="1796" priority="159" operator="containsText" text="1- Bajo">
      <formula>NOT(ISERROR(SEARCH("1- Bajo",F22)))</formula>
    </cfRule>
  </conditionalFormatting>
  <conditionalFormatting sqref="J22">
    <cfRule type="containsText" dxfId="1795" priority="149" operator="containsText" text="Bajo">
      <formula>NOT(ISERROR(SEARCH("Bajo",J22)))</formula>
    </cfRule>
    <cfRule type="containsText" dxfId="1794" priority="150" operator="containsText" text="Moderado">
      <formula>NOT(ISERROR(SEARCH("Moderado",J22)))</formula>
    </cfRule>
    <cfRule type="containsText" dxfId="1793" priority="151" operator="containsText" text="Alto">
      <formula>NOT(ISERROR(SEARCH("Alto",J22)))</formula>
    </cfRule>
    <cfRule type="containsText" dxfId="1792"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1791" priority="130" operator="containsText" text="Moderado">
      <formula>NOT(ISERROR(SEARCH("Moderado",M22)))</formula>
    </cfRule>
    <cfRule type="containsText" dxfId="1790" priority="144" operator="containsText" text="Bajo">
      <formula>NOT(ISERROR(SEARCH("Bajo",M22)))</formula>
    </cfRule>
    <cfRule type="containsText" dxfId="1789" priority="145" operator="containsText" text="Moderado">
      <formula>NOT(ISERROR(SEARCH("Moderado",M22)))</formula>
    </cfRule>
    <cfRule type="containsText" dxfId="1788" priority="146" operator="containsText" text="Alto">
      <formula>NOT(ISERROR(SEARCH("Alto",M22)))</formula>
    </cfRule>
    <cfRule type="containsText" dxfId="1787"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1786" priority="131" operator="containsText" text="Muy Alta">
      <formula>NOT(ISERROR(SEARCH("Muy Alta",H22)))</formula>
    </cfRule>
    <cfRule type="containsText" dxfId="1785" priority="132" operator="containsText" text="Alta">
      <formula>NOT(ISERROR(SEARCH("Alta",H22)))</formula>
    </cfRule>
    <cfRule type="containsText" dxfId="1784" priority="133" operator="containsText" text="Muy Alta">
      <formula>NOT(ISERROR(SEARCH("Muy Alta",H22)))</formula>
    </cfRule>
    <cfRule type="containsText" dxfId="1783" priority="138" operator="containsText" text="Muy Baja">
      <formula>NOT(ISERROR(SEARCH("Muy Baja",H22)))</formula>
    </cfRule>
    <cfRule type="containsText" dxfId="1782" priority="139" operator="containsText" text="Baja">
      <formula>NOT(ISERROR(SEARCH("Baja",H22)))</formula>
    </cfRule>
    <cfRule type="containsText" dxfId="1781" priority="140" operator="containsText" text="Media">
      <formula>NOT(ISERROR(SEARCH("Media",H22)))</formula>
    </cfRule>
    <cfRule type="containsText" dxfId="1780" priority="141" operator="containsText" text="Alta">
      <formula>NOT(ISERROR(SEARCH("Alta",H22)))</formula>
    </cfRule>
    <cfRule type="containsText" dxfId="1779" priority="143" operator="containsText" text="Muy Alta">
      <formula>NOT(ISERROR(SEARCH("Muy Alta",H22)))</formula>
    </cfRule>
  </conditionalFormatting>
  <conditionalFormatting sqref="I22">
    <cfRule type="containsText" dxfId="1778" priority="134" operator="containsText" text="Catastrófico">
      <formula>NOT(ISERROR(SEARCH("Catastrófico",I22)))</formula>
    </cfRule>
    <cfRule type="containsText" dxfId="1777" priority="135" operator="containsText" text="Mayor">
      <formula>NOT(ISERROR(SEARCH("Mayor",I22)))</formula>
    </cfRule>
    <cfRule type="containsText" dxfId="1776" priority="136" operator="containsText" text="Menor">
      <formula>NOT(ISERROR(SEARCH("Menor",I22)))</formula>
    </cfRule>
    <cfRule type="containsText" dxfId="1775" priority="137" operator="containsText" text="Leve">
      <formula>NOT(ISERROR(SEARCH("Leve",I22)))</formula>
    </cfRule>
    <cfRule type="containsText" dxfId="1774" priority="142" operator="containsText" text="Moderado">
      <formula>NOT(ISERROR(SEARCH("Moderado",I22)))</formula>
    </cfRule>
  </conditionalFormatting>
  <conditionalFormatting sqref="K22">
    <cfRule type="containsText" dxfId="1773" priority="129" operator="containsText" text="Media">
      <formula>NOT(ISERROR(SEARCH("Media",K22)))</formula>
    </cfRule>
  </conditionalFormatting>
  <conditionalFormatting sqref="L22">
    <cfRule type="containsText" dxfId="1772" priority="128" operator="containsText" text="Moderado">
      <formula>NOT(ISERROR(SEARCH("Moderado",L22)))</formula>
    </cfRule>
  </conditionalFormatting>
  <conditionalFormatting sqref="C22">
    <cfRule type="containsText" dxfId="1771" priority="122" operator="containsText" text="3- Moderado">
      <formula>NOT(ISERROR(SEARCH("3- Moderado",C22)))</formula>
    </cfRule>
    <cfRule type="containsText" dxfId="1770" priority="123" operator="containsText" text="6- Moderado">
      <formula>NOT(ISERROR(SEARCH("6- Moderado",C22)))</formula>
    </cfRule>
    <cfRule type="containsText" dxfId="1769" priority="124" operator="containsText" text="4- Moderado">
      <formula>NOT(ISERROR(SEARCH("4- Moderado",C22)))</formula>
    </cfRule>
    <cfRule type="containsText" dxfId="1768" priority="125" operator="containsText" text="3- Bajo">
      <formula>NOT(ISERROR(SEARCH("3- Bajo",C22)))</formula>
    </cfRule>
    <cfRule type="containsText" dxfId="1767" priority="126" operator="containsText" text="4- Bajo">
      <formula>NOT(ISERROR(SEARCH("4- Bajo",C22)))</formula>
    </cfRule>
    <cfRule type="containsText" dxfId="1766" priority="127" operator="containsText" text="1- Bajo">
      <formula>NOT(ISERROR(SEARCH("1- Bajo",C22)))</formula>
    </cfRule>
  </conditionalFormatting>
  <conditionalFormatting sqref="D22">
    <cfRule type="containsText" dxfId="1765" priority="116" operator="containsText" text="3- Moderado">
      <formula>NOT(ISERROR(SEARCH("3- Moderado",D22)))</formula>
    </cfRule>
    <cfRule type="containsText" dxfId="1764" priority="117" operator="containsText" text="6- Moderado">
      <formula>NOT(ISERROR(SEARCH("6- Moderado",D22)))</formula>
    </cfRule>
    <cfRule type="containsText" dxfId="1763" priority="118" operator="containsText" text="4- Moderado">
      <formula>NOT(ISERROR(SEARCH("4- Moderado",D22)))</formula>
    </cfRule>
    <cfRule type="containsText" dxfId="1762" priority="119" operator="containsText" text="3- Bajo">
      <formula>NOT(ISERROR(SEARCH("3- Bajo",D22)))</formula>
    </cfRule>
    <cfRule type="containsText" dxfId="1761" priority="120" operator="containsText" text="4- Bajo">
      <formula>NOT(ISERROR(SEARCH("4- Bajo",D22)))</formula>
    </cfRule>
    <cfRule type="containsText" dxfId="1760" priority="121" operator="containsText" text="1- Bajo">
      <formula>NOT(ISERROR(SEARCH("1- Bajo",D22)))</formula>
    </cfRule>
  </conditionalFormatting>
  <conditionalFormatting sqref="J22">
    <cfRule type="containsText" dxfId="1759" priority="115" operator="containsText" text="Moderado">
      <formula>NOT(ISERROR(SEARCH("Moderado",J22)))</formula>
    </cfRule>
  </conditionalFormatting>
  <conditionalFormatting sqref="J22">
    <cfRule type="containsText" dxfId="1758" priority="113" operator="containsText" text="Bajo">
      <formula>NOT(ISERROR(SEARCH("Bajo",J22)))</formula>
    </cfRule>
    <cfRule type="containsText" dxfId="1757" priority="114" operator="containsText" text="Extremo">
      <formula>NOT(ISERROR(SEARCH("Extremo",J22)))</formula>
    </cfRule>
  </conditionalFormatting>
  <conditionalFormatting sqref="K22">
    <cfRule type="containsText" dxfId="1756" priority="111" operator="containsText" text="Baja">
      <formula>NOT(ISERROR(SEARCH("Baja",K22)))</formula>
    </cfRule>
    <cfRule type="containsText" dxfId="1755" priority="112" operator="containsText" text="Muy Baja">
      <formula>NOT(ISERROR(SEARCH("Muy Baja",K22)))</formula>
    </cfRule>
  </conditionalFormatting>
  <conditionalFormatting sqref="K22">
    <cfRule type="containsText" dxfId="1754" priority="109" operator="containsText" text="Muy Alta">
      <formula>NOT(ISERROR(SEARCH("Muy Alta",K22)))</formula>
    </cfRule>
    <cfRule type="containsText" dxfId="1753" priority="110" operator="containsText" text="Alta">
      <formula>NOT(ISERROR(SEARCH("Alta",K22)))</formula>
    </cfRule>
  </conditionalFormatting>
  <conditionalFormatting sqref="L23">
    <cfRule type="containsText" dxfId="1752" priority="56" operator="containsText" text="Catastrófico">
      <formula>NOT(ISERROR(SEARCH("Catastrófico",L23)))</formula>
    </cfRule>
    <cfRule type="containsText" dxfId="1751" priority="57" operator="containsText" text="Mayor">
      <formula>NOT(ISERROR(SEARCH("Mayor",L23)))</formula>
    </cfRule>
    <cfRule type="containsText" dxfId="1750" priority="58" operator="containsText" text="Menor">
      <formula>NOT(ISERROR(SEARCH("Menor",L23)))</formula>
    </cfRule>
    <cfRule type="containsText" dxfId="1749" priority="59" operator="containsText" text="Leve">
      <formula>NOT(ISERROR(SEARCH("Leve",L23)))</formula>
    </cfRule>
  </conditionalFormatting>
  <conditionalFormatting sqref="K23:L23">
    <cfRule type="containsText" dxfId="1748" priority="99" operator="containsText" text="3- Moderado">
      <formula>NOT(ISERROR(SEARCH("3- Moderado",K23)))</formula>
    </cfRule>
    <cfRule type="containsText" dxfId="1747" priority="100" operator="containsText" text="6- Moderado">
      <formula>NOT(ISERROR(SEARCH("6- Moderado",K23)))</formula>
    </cfRule>
    <cfRule type="containsText" dxfId="1746" priority="101" operator="containsText" text="4- Moderado">
      <formula>NOT(ISERROR(SEARCH("4- Moderado",K23)))</formula>
    </cfRule>
    <cfRule type="containsText" dxfId="1745" priority="102" operator="containsText" text="3- Bajo">
      <formula>NOT(ISERROR(SEARCH("3- Bajo",K23)))</formula>
    </cfRule>
    <cfRule type="containsText" dxfId="1744" priority="103" operator="containsText" text="4- Bajo">
      <formula>NOT(ISERROR(SEARCH("4- Bajo",K23)))</formula>
    </cfRule>
    <cfRule type="containsText" dxfId="1743" priority="104" operator="containsText" text="1- Bajo">
      <formula>NOT(ISERROR(SEARCH("1- Bajo",K23)))</formula>
    </cfRule>
  </conditionalFormatting>
  <conditionalFormatting sqref="H23:I23">
    <cfRule type="containsText" dxfId="1742" priority="93" operator="containsText" text="3- Moderado">
      <formula>NOT(ISERROR(SEARCH("3- Moderado",H23)))</formula>
    </cfRule>
    <cfRule type="containsText" dxfId="1741" priority="94" operator="containsText" text="6- Moderado">
      <formula>NOT(ISERROR(SEARCH("6- Moderado",H23)))</formula>
    </cfRule>
    <cfRule type="containsText" dxfId="1740" priority="95" operator="containsText" text="4- Moderado">
      <formula>NOT(ISERROR(SEARCH("4- Moderado",H23)))</formula>
    </cfRule>
    <cfRule type="containsText" dxfId="1739" priority="96" operator="containsText" text="3- Bajo">
      <formula>NOT(ISERROR(SEARCH("3- Bajo",H23)))</formula>
    </cfRule>
    <cfRule type="containsText" dxfId="1738" priority="97" operator="containsText" text="4- Bajo">
      <formula>NOT(ISERROR(SEARCH("4- Bajo",H23)))</formula>
    </cfRule>
    <cfRule type="containsText" dxfId="1737" priority="98" operator="containsText" text="1- Bajo">
      <formula>NOT(ISERROR(SEARCH("1- Bajo",H23)))</formula>
    </cfRule>
  </conditionalFormatting>
  <conditionalFormatting sqref="J23">
    <cfRule type="containsText" dxfId="1736" priority="88" operator="containsText" text="Bajo">
      <formula>NOT(ISERROR(SEARCH("Bajo",J23)))</formula>
    </cfRule>
    <cfRule type="containsText" dxfId="1735" priority="89" operator="containsText" text="Moderado">
      <formula>NOT(ISERROR(SEARCH("Moderado",J23)))</formula>
    </cfRule>
    <cfRule type="containsText" dxfId="1734" priority="90" operator="containsText" text="Alto">
      <formula>NOT(ISERROR(SEARCH("Alto",J23)))</formula>
    </cfRule>
    <cfRule type="containsText" dxfId="1733"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1732" priority="69" operator="containsText" text="Moderado">
      <formula>NOT(ISERROR(SEARCH("Moderado",M23)))</formula>
    </cfRule>
    <cfRule type="containsText" dxfId="1731" priority="83" operator="containsText" text="Bajo">
      <formula>NOT(ISERROR(SEARCH("Bajo",M23)))</formula>
    </cfRule>
    <cfRule type="containsText" dxfId="1730" priority="84" operator="containsText" text="Moderado">
      <formula>NOT(ISERROR(SEARCH("Moderado",M23)))</formula>
    </cfRule>
    <cfRule type="containsText" dxfId="1729" priority="85" operator="containsText" text="Alto">
      <formula>NOT(ISERROR(SEARCH("Alto",M23)))</formula>
    </cfRule>
    <cfRule type="containsText" dxfId="1728"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1727" priority="70" operator="containsText" text="Muy Alta">
      <formula>NOT(ISERROR(SEARCH("Muy Alta",H23)))</formula>
    </cfRule>
    <cfRule type="containsText" dxfId="1726" priority="71" operator="containsText" text="Alta">
      <formula>NOT(ISERROR(SEARCH("Alta",H23)))</formula>
    </cfRule>
    <cfRule type="containsText" dxfId="1725" priority="72" operator="containsText" text="Muy Alta">
      <formula>NOT(ISERROR(SEARCH("Muy Alta",H23)))</formula>
    </cfRule>
    <cfRule type="containsText" dxfId="1724" priority="77" operator="containsText" text="Muy Baja">
      <formula>NOT(ISERROR(SEARCH("Muy Baja",H23)))</formula>
    </cfRule>
    <cfRule type="containsText" dxfId="1723" priority="78" operator="containsText" text="Baja">
      <formula>NOT(ISERROR(SEARCH("Baja",H23)))</formula>
    </cfRule>
    <cfRule type="containsText" dxfId="1722" priority="79" operator="containsText" text="Media">
      <formula>NOT(ISERROR(SEARCH("Media",H23)))</formula>
    </cfRule>
    <cfRule type="containsText" dxfId="1721" priority="80" operator="containsText" text="Alta">
      <formula>NOT(ISERROR(SEARCH("Alta",H23)))</formula>
    </cfRule>
    <cfRule type="containsText" dxfId="1720" priority="82" operator="containsText" text="Muy Alta">
      <formula>NOT(ISERROR(SEARCH("Muy Alta",H23)))</formula>
    </cfRule>
  </conditionalFormatting>
  <conditionalFormatting sqref="I23">
    <cfRule type="containsText" dxfId="1719" priority="73" operator="containsText" text="Catastrófico">
      <formula>NOT(ISERROR(SEARCH("Catastrófico",I23)))</formula>
    </cfRule>
    <cfRule type="containsText" dxfId="1718" priority="74" operator="containsText" text="Mayor">
      <formula>NOT(ISERROR(SEARCH("Mayor",I23)))</formula>
    </cfRule>
    <cfRule type="containsText" dxfId="1717" priority="75" operator="containsText" text="Menor">
      <formula>NOT(ISERROR(SEARCH("Menor",I23)))</formula>
    </cfRule>
    <cfRule type="containsText" dxfId="1716" priority="76" operator="containsText" text="Leve">
      <formula>NOT(ISERROR(SEARCH("Leve",I23)))</formula>
    </cfRule>
    <cfRule type="containsText" dxfId="1715" priority="81" operator="containsText" text="Moderado">
      <formula>NOT(ISERROR(SEARCH("Moderado",I23)))</formula>
    </cfRule>
  </conditionalFormatting>
  <conditionalFormatting sqref="K23">
    <cfRule type="containsText" dxfId="1714" priority="68" operator="containsText" text="Media">
      <formula>NOT(ISERROR(SEARCH("Media",K23)))</formula>
    </cfRule>
  </conditionalFormatting>
  <conditionalFormatting sqref="L23">
    <cfRule type="containsText" dxfId="1713" priority="67" operator="containsText" text="Moderado">
      <formula>NOT(ISERROR(SEARCH("Moderado",L23)))</formula>
    </cfRule>
  </conditionalFormatting>
  <conditionalFormatting sqref="J23">
    <cfRule type="containsText" dxfId="1712" priority="66" operator="containsText" text="Moderado">
      <formula>NOT(ISERROR(SEARCH("Moderado",J23)))</formula>
    </cfRule>
  </conditionalFormatting>
  <conditionalFormatting sqref="J23">
    <cfRule type="containsText" dxfId="1711" priority="64" operator="containsText" text="Bajo">
      <formula>NOT(ISERROR(SEARCH("Bajo",J23)))</formula>
    </cfRule>
    <cfRule type="containsText" dxfId="1710" priority="65" operator="containsText" text="Extremo">
      <formula>NOT(ISERROR(SEARCH("Extremo",J23)))</formula>
    </cfRule>
  </conditionalFormatting>
  <conditionalFormatting sqref="K23">
    <cfRule type="containsText" dxfId="1709" priority="62" operator="containsText" text="Baja">
      <formula>NOT(ISERROR(SEARCH("Baja",K23)))</formula>
    </cfRule>
    <cfRule type="containsText" dxfId="1708" priority="63" operator="containsText" text="Muy Baja">
      <formula>NOT(ISERROR(SEARCH("Muy Baja",K23)))</formula>
    </cfRule>
  </conditionalFormatting>
  <conditionalFormatting sqref="K23">
    <cfRule type="containsText" dxfId="1707" priority="60" operator="containsText" text="Muy Alta">
      <formula>NOT(ISERROR(SEARCH("Muy Alta",K23)))</formula>
    </cfRule>
    <cfRule type="containsText" dxfId="1706" priority="61" operator="containsText" text="Alta">
      <formula>NOT(ISERROR(SEARCH("Alta",K23)))</formula>
    </cfRule>
  </conditionalFormatting>
  <conditionalFormatting sqref="L24">
    <cfRule type="containsText" dxfId="1705" priority="7" operator="containsText" text="Catastrófico">
      <formula>NOT(ISERROR(SEARCH("Catastrófico",L24)))</formula>
    </cfRule>
    <cfRule type="containsText" dxfId="1704" priority="8" operator="containsText" text="Mayor">
      <formula>NOT(ISERROR(SEARCH("Mayor",L24)))</formula>
    </cfRule>
    <cfRule type="containsText" dxfId="1703" priority="9" operator="containsText" text="Menor">
      <formula>NOT(ISERROR(SEARCH("Menor",L24)))</formula>
    </cfRule>
    <cfRule type="containsText" dxfId="1702" priority="10" operator="containsText" text="Leve">
      <formula>NOT(ISERROR(SEARCH("Leve",L24)))</formula>
    </cfRule>
  </conditionalFormatting>
  <conditionalFormatting sqref="K24:L24">
    <cfRule type="containsText" dxfId="1701" priority="50" operator="containsText" text="3- Moderado">
      <formula>NOT(ISERROR(SEARCH("3- Moderado",K24)))</formula>
    </cfRule>
    <cfRule type="containsText" dxfId="1700" priority="51" operator="containsText" text="6- Moderado">
      <formula>NOT(ISERROR(SEARCH("6- Moderado",K24)))</formula>
    </cfRule>
    <cfRule type="containsText" dxfId="1699" priority="52" operator="containsText" text="4- Moderado">
      <formula>NOT(ISERROR(SEARCH("4- Moderado",K24)))</formula>
    </cfRule>
    <cfRule type="containsText" dxfId="1698" priority="53" operator="containsText" text="3- Bajo">
      <formula>NOT(ISERROR(SEARCH("3- Bajo",K24)))</formula>
    </cfRule>
    <cfRule type="containsText" dxfId="1697" priority="54" operator="containsText" text="4- Bajo">
      <formula>NOT(ISERROR(SEARCH("4- Bajo",K24)))</formula>
    </cfRule>
    <cfRule type="containsText" dxfId="1696" priority="55" operator="containsText" text="1- Bajo">
      <formula>NOT(ISERROR(SEARCH("1- Bajo",K24)))</formula>
    </cfRule>
  </conditionalFormatting>
  <conditionalFormatting sqref="H24:I24">
    <cfRule type="containsText" dxfId="1695" priority="44" operator="containsText" text="3- Moderado">
      <formula>NOT(ISERROR(SEARCH("3- Moderado",H24)))</formula>
    </cfRule>
    <cfRule type="containsText" dxfId="1694" priority="45" operator="containsText" text="6- Moderado">
      <formula>NOT(ISERROR(SEARCH("6- Moderado",H24)))</formula>
    </cfRule>
    <cfRule type="containsText" dxfId="1693" priority="46" operator="containsText" text="4- Moderado">
      <formula>NOT(ISERROR(SEARCH("4- Moderado",H24)))</formula>
    </cfRule>
    <cfRule type="containsText" dxfId="1692" priority="47" operator="containsText" text="3- Bajo">
      <formula>NOT(ISERROR(SEARCH("3- Bajo",H24)))</formula>
    </cfRule>
    <cfRule type="containsText" dxfId="1691" priority="48" operator="containsText" text="4- Bajo">
      <formula>NOT(ISERROR(SEARCH("4- Bajo",H24)))</formula>
    </cfRule>
    <cfRule type="containsText" dxfId="1690" priority="49" operator="containsText" text="1- Bajo">
      <formula>NOT(ISERROR(SEARCH("1- Bajo",H24)))</formula>
    </cfRule>
  </conditionalFormatting>
  <conditionalFormatting sqref="J24">
    <cfRule type="containsText" dxfId="1689" priority="39" operator="containsText" text="Bajo">
      <formula>NOT(ISERROR(SEARCH("Bajo",J24)))</formula>
    </cfRule>
    <cfRule type="containsText" dxfId="1688" priority="40" operator="containsText" text="Moderado">
      <formula>NOT(ISERROR(SEARCH("Moderado",J24)))</formula>
    </cfRule>
    <cfRule type="containsText" dxfId="1687" priority="41" operator="containsText" text="Alto">
      <formula>NOT(ISERROR(SEARCH("Alto",J24)))</formula>
    </cfRule>
    <cfRule type="containsText" dxfId="1686"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1685" priority="20" operator="containsText" text="Moderado">
      <formula>NOT(ISERROR(SEARCH("Moderado",M24)))</formula>
    </cfRule>
    <cfRule type="containsText" dxfId="1684" priority="34" operator="containsText" text="Bajo">
      <formula>NOT(ISERROR(SEARCH("Bajo",M24)))</formula>
    </cfRule>
    <cfRule type="containsText" dxfId="1683" priority="35" operator="containsText" text="Moderado">
      <formula>NOT(ISERROR(SEARCH("Moderado",M24)))</formula>
    </cfRule>
    <cfRule type="containsText" dxfId="1682" priority="36" operator="containsText" text="Alto">
      <formula>NOT(ISERROR(SEARCH("Alto",M24)))</formula>
    </cfRule>
    <cfRule type="containsText" dxfId="1681"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1680" priority="21" operator="containsText" text="Muy Alta">
      <formula>NOT(ISERROR(SEARCH("Muy Alta",H24)))</formula>
    </cfRule>
    <cfRule type="containsText" dxfId="1679" priority="22" operator="containsText" text="Alta">
      <formula>NOT(ISERROR(SEARCH("Alta",H24)))</formula>
    </cfRule>
    <cfRule type="containsText" dxfId="1678" priority="23" operator="containsText" text="Muy Alta">
      <formula>NOT(ISERROR(SEARCH("Muy Alta",H24)))</formula>
    </cfRule>
    <cfRule type="containsText" dxfId="1677" priority="28" operator="containsText" text="Muy Baja">
      <formula>NOT(ISERROR(SEARCH("Muy Baja",H24)))</formula>
    </cfRule>
    <cfRule type="containsText" dxfId="1676" priority="29" operator="containsText" text="Baja">
      <formula>NOT(ISERROR(SEARCH("Baja",H24)))</formula>
    </cfRule>
    <cfRule type="containsText" dxfId="1675" priority="30" operator="containsText" text="Media">
      <formula>NOT(ISERROR(SEARCH("Media",H24)))</formula>
    </cfRule>
    <cfRule type="containsText" dxfId="1674" priority="31" operator="containsText" text="Alta">
      <formula>NOT(ISERROR(SEARCH("Alta",H24)))</formula>
    </cfRule>
    <cfRule type="containsText" dxfId="1673" priority="33" operator="containsText" text="Muy Alta">
      <formula>NOT(ISERROR(SEARCH("Muy Alta",H24)))</formula>
    </cfRule>
  </conditionalFormatting>
  <conditionalFormatting sqref="I24">
    <cfRule type="containsText" dxfId="1672" priority="24" operator="containsText" text="Catastrófico">
      <formula>NOT(ISERROR(SEARCH("Catastrófico",I24)))</formula>
    </cfRule>
    <cfRule type="containsText" dxfId="1671" priority="25" operator="containsText" text="Mayor">
      <formula>NOT(ISERROR(SEARCH("Mayor",I24)))</formula>
    </cfRule>
    <cfRule type="containsText" dxfId="1670" priority="26" operator="containsText" text="Menor">
      <formula>NOT(ISERROR(SEARCH("Menor",I24)))</formula>
    </cfRule>
    <cfRule type="containsText" dxfId="1669" priority="27" operator="containsText" text="Leve">
      <formula>NOT(ISERROR(SEARCH("Leve",I24)))</formula>
    </cfRule>
    <cfRule type="containsText" dxfId="1668" priority="32" operator="containsText" text="Moderado">
      <formula>NOT(ISERROR(SEARCH("Moderado",I24)))</formula>
    </cfRule>
  </conditionalFormatting>
  <conditionalFormatting sqref="K24">
    <cfRule type="containsText" dxfId="1667" priority="19" operator="containsText" text="Media">
      <formula>NOT(ISERROR(SEARCH("Media",K24)))</formula>
    </cfRule>
  </conditionalFormatting>
  <conditionalFormatting sqref="L24">
    <cfRule type="containsText" dxfId="1666" priority="18" operator="containsText" text="Moderado">
      <formula>NOT(ISERROR(SEARCH("Moderado",L24)))</formula>
    </cfRule>
  </conditionalFormatting>
  <conditionalFormatting sqref="J24">
    <cfRule type="containsText" dxfId="1665" priority="17" operator="containsText" text="Moderado">
      <formula>NOT(ISERROR(SEARCH("Moderado",J24)))</formula>
    </cfRule>
  </conditionalFormatting>
  <conditionalFormatting sqref="J24">
    <cfRule type="containsText" dxfId="1664" priority="15" operator="containsText" text="Bajo">
      <formula>NOT(ISERROR(SEARCH("Bajo",J24)))</formula>
    </cfRule>
    <cfRule type="containsText" dxfId="1663" priority="16" operator="containsText" text="Extremo">
      <formula>NOT(ISERROR(SEARCH("Extremo",J24)))</formula>
    </cfRule>
  </conditionalFormatting>
  <conditionalFormatting sqref="K24">
    <cfRule type="containsText" dxfId="1662" priority="13" operator="containsText" text="Baja">
      <formula>NOT(ISERROR(SEARCH("Baja",K24)))</formula>
    </cfRule>
    <cfRule type="containsText" dxfId="1661" priority="14" operator="containsText" text="Muy Baja">
      <formula>NOT(ISERROR(SEARCH("Muy Baja",K24)))</formula>
    </cfRule>
  </conditionalFormatting>
  <conditionalFormatting sqref="K24">
    <cfRule type="containsText" dxfId="1660" priority="11" operator="containsText" text="Muy Alta">
      <formula>NOT(ISERROR(SEARCH("Muy Alta",K24)))</formula>
    </cfRule>
    <cfRule type="containsText" dxfId="1659" priority="12" operator="containsText" text="Alta">
      <formula>NOT(ISERROR(SEARCH("Alta",K24)))</formula>
    </cfRule>
  </conditionalFormatting>
  <conditionalFormatting sqref="N24">
    <cfRule type="containsText" dxfId="1658" priority="1" operator="containsText" text="3- Moderado">
      <formula>NOT(ISERROR(SEARCH("3- Moderado",N24)))</formula>
    </cfRule>
    <cfRule type="containsText" dxfId="1657" priority="2" operator="containsText" text="6- Moderado">
      <formula>NOT(ISERROR(SEARCH("6- Moderado",N24)))</formula>
    </cfRule>
    <cfRule type="containsText" dxfId="1656" priority="3" operator="containsText" text="4- Moderado">
      <formula>NOT(ISERROR(SEARCH("4- Moderado",N24)))</formula>
    </cfRule>
    <cfRule type="containsText" dxfId="1655" priority="4" operator="containsText" text="3- Bajo">
      <formula>NOT(ISERROR(SEARCH("3- Bajo",N24)))</formula>
    </cfRule>
    <cfRule type="containsText" dxfId="1654" priority="5" operator="containsText" text="4- Bajo">
      <formula>NOT(ISERROR(SEARCH("4- Bajo",N24)))</formula>
    </cfRule>
    <cfRule type="containsText" dxfId="1653" priority="6" operator="containsText" text="1- Bajo">
      <formula>NOT(ISERROR(SEARCH("1- Bajo",N24)))</formula>
    </cfRule>
  </conditionalFormatting>
  <conditionalFormatting sqref="J20:J21">
    <cfRule type="containsText" dxfId="1652" priority="1165" operator="containsText" text="Bajo">
      <formula>NOT(ISERROR(SEARCH("Bajo",J20)))</formula>
    </cfRule>
    <cfRule type="containsText" dxfId="1651" priority="1166" operator="containsText" text="Moderado">
      <formula>NOT(ISERROR(SEARCH("Moderado",J20)))</formula>
    </cfRule>
    <cfRule type="containsText" dxfId="1650" priority="1167" operator="containsText" text="Alto">
      <formula>NOT(ISERROR(SEARCH("Alto",J20)))</formula>
    </cfRule>
    <cfRule type="containsText" dxfId="1649" priority="1168" operator="containsText" text="Extremo">
      <formula>NOT(ISERROR(SEARCH("Extremo",J20)))</formula>
    </cfRule>
    <cfRule type="colorScale" priority="1169">
      <colorScale>
        <cfvo type="min"/>
        <cfvo type="max"/>
        <color rgb="FFFF7128"/>
        <color rgb="FFFFEF9C"/>
      </colorScale>
    </cfRule>
  </conditionalFormatting>
  <conditionalFormatting sqref="M20:M21">
    <cfRule type="containsText" dxfId="1648" priority="1170" operator="containsText" text="Moderado">
      <formula>NOT(ISERROR(SEARCH("Moderado",M20)))</formula>
    </cfRule>
    <cfRule type="containsText" dxfId="1647" priority="1171" operator="containsText" text="Bajo">
      <formula>NOT(ISERROR(SEARCH("Bajo",M20)))</formula>
    </cfRule>
    <cfRule type="containsText" dxfId="1646" priority="1172" operator="containsText" text="Moderado">
      <formula>NOT(ISERROR(SEARCH("Moderado",M20)))</formula>
    </cfRule>
    <cfRule type="containsText" dxfId="1645" priority="1173" operator="containsText" text="Alto">
      <formula>NOT(ISERROR(SEARCH("Alto",M20)))</formula>
    </cfRule>
    <cfRule type="containsText" dxfId="1644" priority="1174" operator="containsText" text="Extremo">
      <formula>NOT(ISERROR(SEARCH("Extremo",M20)))</formula>
    </cfRule>
    <cfRule type="colorScale" priority="117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14"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JR63"/>
  <sheetViews>
    <sheetView topLeftCell="G5" zoomScale="71" zoomScaleNormal="71" workbookViewId="0">
      <selection activeCell="P10" sqref="P10:T28"/>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7" width="14.28515625" customWidth="1"/>
    <col min="18" max="19" width="18" customWidth="1"/>
    <col min="20" max="20" width="27.85546875" customWidth="1"/>
    <col min="21" max="176" width="11.42578125" style="129"/>
  </cols>
  <sheetData>
    <row r="1" spans="1:278" s="159" customFormat="1" ht="16.5" customHeight="1" x14ac:dyDescent="0.3">
      <c r="A1" s="524"/>
      <c r="B1" s="525"/>
      <c r="C1" s="525"/>
      <c r="D1" s="654" t="s">
        <v>449</v>
      </c>
      <c r="E1" s="654"/>
      <c r="F1" s="654"/>
      <c r="G1" s="654"/>
      <c r="H1" s="654"/>
      <c r="I1" s="654"/>
      <c r="J1" s="654"/>
      <c r="K1" s="654"/>
      <c r="L1" s="654"/>
      <c r="M1" s="654"/>
      <c r="N1" s="654"/>
      <c r="O1" s="654"/>
      <c r="P1" s="654"/>
      <c r="Q1" s="655"/>
      <c r="R1" s="664" t="s">
        <v>67</v>
      </c>
      <c r="S1" s="664"/>
      <c r="T1" s="6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526"/>
      <c r="B2" s="527"/>
      <c r="C2" s="527"/>
      <c r="D2" s="656"/>
      <c r="E2" s="656"/>
      <c r="F2" s="656"/>
      <c r="G2" s="656"/>
      <c r="H2" s="656"/>
      <c r="I2" s="656"/>
      <c r="J2" s="656"/>
      <c r="K2" s="656"/>
      <c r="L2" s="656"/>
      <c r="M2" s="656"/>
      <c r="N2" s="656"/>
      <c r="O2" s="656"/>
      <c r="P2" s="656"/>
      <c r="Q2" s="657"/>
      <c r="R2" s="664"/>
      <c r="S2" s="664"/>
      <c r="T2" s="6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70"/>
      <c r="D3" s="656"/>
      <c r="E3" s="656"/>
      <c r="F3" s="656"/>
      <c r="G3" s="656"/>
      <c r="H3" s="656"/>
      <c r="I3" s="656"/>
      <c r="J3" s="656"/>
      <c r="K3" s="656"/>
      <c r="L3" s="656"/>
      <c r="M3" s="656"/>
      <c r="N3" s="656"/>
      <c r="O3" s="656"/>
      <c r="P3" s="656"/>
      <c r="Q3" s="657"/>
      <c r="R3" s="664"/>
      <c r="S3" s="664"/>
      <c r="T3" s="6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517" t="s">
        <v>0</v>
      </c>
      <c r="B4" s="518"/>
      <c r="C4" s="519"/>
      <c r="D4" s="665" t="str">
        <f>'Mapa Final'!D4</f>
        <v>GESTION HUMANA</v>
      </c>
      <c r="E4" s="666"/>
      <c r="F4" s="666"/>
      <c r="G4" s="666"/>
      <c r="H4" s="666"/>
      <c r="I4" s="666"/>
      <c r="J4" s="666"/>
      <c r="K4" s="666"/>
      <c r="L4" s="666"/>
      <c r="M4" s="666"/>
      <c r="N4" s="667"/>
      <c r="O4" s="523"/>
      <c r="P4" s="523"/>
      <c r="Q4" s="52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517" t="s">
        <v>1</v>
      </c>
      <c r="B5" s="518"/>
      <c r="C5" s="519"/>
      <c r="D5" s="66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669"/>
      <c r="F5" s="669"/>
      <c r="G5" s="669"/>
      <c r="H5" s="669"/>
      <c r="I5" s="669"/>
      <c r="J5" s="669"/>
      <c r="K5" s="669"/>
      <c r="L5" s="669"/>
      <c r="M5" s="669"/>
      <c r="N5" s="670"/>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517" t="s">
        <v>2</v>
      </c>
      <c r="B6" s="518"/>
      <c r="C6" s="519"/>
      <c r="D6" s="668" t="str">
        <f>'Mapa Final'!D6</f>
        <v>Nivel Seccional</v>
      </c>
      <c r="E6" s="669"/>
      <c r="F6" s="669"/>
      <c r="G6" s="669"/>
      <c r="H6" s="669"/>
      <c r="I6" s="669"/>
      <c r="J6" s="669"/>
      <c r="K6" s="669"/>
      <c r="L6" s="669"/>
      <c r="M6" s="669"/>
      <c r="N6" s="670"/>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4" customFormat="1" ht="40.5" customHeight="1" thickTop="1" thickBot="1" x14ac:dyDescent="0.3">
      <c r="A7" s="671" t="s">
        <v>431</v>
      </c>
      <c r="B7" s="672"/>
      <c r="C7" s="672"/>
      <c r="D7" s="672"/>
      <c r="E7" s="672"/>
      <c r="F7" s="673"/>
      <c r="G7" s="211"/>
      <c r="H7" s="674" t="s">
        <v>432</v>
      </c>
      <c r="I7" s="674"/>
      <c r="J7" s="674"/>
      <c r="K7" s="674" t="s">
        <v>433</v>
      </c>
      <c r="L7" s="674"/>
      <c r="M7" s="674"/>
      <c r="N7" s="675" t="s">
        <v>434</v>
      </c>
      <c r="O7" s="658" t="s">
        <v>435</v>
      </c>
      <c r="P7" s="660" t="s">
        <v>436</v>
      </c>
      <c r="Q7" s="661"/>
      <c r="R7" s="660" t="s">
        <v>437</v>
      </c>
      <c r="S7" s="661"/>
      <c r="T7" s="662" t="s">
        <v>438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5" customFormat="1" ht="111" customHeight="1" thickTop="1" thickBot="1" x14ac:dyDescent="0.3">
      <c r="A8" s="220" t="s">
        <v>204</v>
      </c>
      <c r="B8" s="220" t="s">
        <v>457</v>
      </c>
      <c r="C8" s="221" t="s">
        <v>8</v>
      </c>
      <c r="D8" s="212" t="s">
        <v>446</v>
      </c>
      <c r="E8" s="278" t="s">
        <v>10</v>
      </c>
      <c r="F8" s="278" t="s">
        <v>11</v>
      </c>
      <c r="G8" s="278" t="s">
        <v>12</v>
      </c>
      <c r="H8" s="213" t="s">
        <v>439</v>
      </c>
      <c r="I8" s="213" t="s">
        <v>38</v>
      </c>
      <c r="J8" s="213" t="s">
        <v>440</v>
      </c>
      <c r="K8" s="213" t="s">
        <v>439</v>
      </c>
      <c r="L8" s="213" t="s">
        <v>441</v>
      </c>
      <c r="M8" s="213" t="s">
        <v>440</v>
      </c>
      <c r="N8" s="675"/>
      <c r="O8" s="659"/>
      <c r="P8" s="214" t="s">
        <v>442</v>
      </c>
      <c r="Q8" s="214" t="s">
        <v>443</v>
      </c>
      <c r="R8" s="214" t="s">
        <v>444</v>
      </c>
      <c r="S8" s="214" t="s">
        <v>445</v>
      </c>
      <c r="T8" s="66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6" customFormat="1" ht="20.25" customHeight="1" thickTop="1" thickBot="1" x14ac:dyDescent="0.3">
      <c r="A9" s="635"/>
      <c r="B9" s="636"/>
      <c r="C9" s="636"/>
      <c r="D9" s="636"/>
      <c r="E9" s="636"/>
      <c r="F9" s="636"/>
      <c r="G9" s="636"/>
      <c r="H9" s="636"/>
      <c r="I9" s="636"/>
      <c r="J9" s="636"/>
      <c r="K9" s="636"/>
      <c r="L9" s="636"/>
      <c r="M9" s="636"/>
      <c r="N9" s="636"/>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7" customFormat="1" ht="108.75" customHeight="1" x14ac:dyDescent="0.2">
      <c r="A10" s="637">
        <f>'Mapa Final'!A10</f>
        <v>1</v>
      </c>
      <c r="B10" s="614" t="str">
        <f>'Mapa Final'!B10</f>
        <v>Inexactitud de la información</v>
      </c>
      <c r="C10" s="643" t="str">
        <f>'Mapa Final'!C10</f>
        <v>Incumplimiento de las metas establecidas</v>
      </c>
      <c r="D10" s="643"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43" t="str">
        <f>+'Mapa Final'!E10:E15</f>
        <v xml:space="preserve">Deficiencia en la planta de personal asignada para esta labor- </v>
      </c>
      <c r="F10" s="643" t="str">
        <f>'Mapa Final'!F10</f>
        <v>Posibilidad que se presenten fallas en la integridad de la información de apoyo de losservidores judiciales almacenada en archivos físicos (historias laborales, archivo de gestión) o en el ssitema de Información que esta a cargo de la Dirección Ejecutiva Seccional</v>
      </c>
      <c r="G10" s="643" t="str">
        <f>'Mapa Final'!G10</f>
        <v>Ejecución y Administración de Procesos</v>
      </c>
      <c r="H10" s="617" t="str">
        <f>'Mapa Final'!I10</f>
        <v>Media</v>
      </c>
      <c r="I10" s="617" t="str">
        <f>'Mapa Final'!L10</f>
        <v>Moderado</v>
      </c>
      <c r="J10" s="625" t="str">
        <f>'Mapa Final'!N10</f>
        <v>Moderado</v>
      </c>
      <c r="K10" s="628" t="str">
        <f>'Mapa Final'!AA10</f>
        <v>Media</v>
      </c>
      <c r="L10" s="628" t="str">
        <f>'Mapa Final'!AE10</f>
        <v>Moderado</v>
      </c>
      <c r="M10" s="625" t="str">
        <f>'Mapa Final'!AG10</f>
        <v>Moderado</v>
      </c>
      <c r="N10" s="628" t="str">
        <f>'Mapa Final'!AH10</f>
        <v>Aceptar</v>
      </c>
      <c r="O10" s="650" t="s">
        <v>542</v>
      </c>
      <c r="P10" s="653"/>
      <c r="Q10" s="630"/>
      <c r="R10" s="630"/>
      <c r="S10" s="633"/>
      <c r="T10" s="634"/>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7" customFormat="1" ht="108.75" customHeight="1" x14ac:dyDescent="0.2">
      <c r="A11" s="638"/>
      <c r="B11" s="663"/>
      <c r="C11" s="644"/>
      <c r="D11" s="644"/>
      <c r="E11" s="644"/>
      <c r="F11" s="644"/>
      <c r="G11" s="644"/>
      <c r="H11" s="618"/>
      <c r="I11" s="618"/>
      <c r="J11" s="626"/>
      <c r="K11" s="629"/>
      <c r="L11" s="629"/>
      <c r="M11" s="626"/>
      <c r="N11" s="629"/>
      <c r="O11" s="651"/>
      <c r="P11" s="651"/>
      <c r="Q11" s="631"/>
      <c r="R11" s="631"/>
      <c r="S11" s="631"/>
      <c r="T11" s="63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7" customFormat="1" ht="108.75" customHeight="1" x14ac:dyDescent="0.2">
      <c r="A12" s="638"/>
      <c r="B12" s="663"/>
      <c r="C12" s="644"/>
      <c r="D12" s="644"/>
      <c r="E12" s="644"/>
      <c r="F12" s="644"/>
      <c r="G12" s="644"/>
      <c r="H12" s="618"/>
      <c r="I12" s="618"/>
      <c r="J12" s="626"/>
      <c r="K12" s="629"/>
      <c r="L12" s="629"/>
      <c r="M12" s="626"/>
      <c r="N12" s="629"/>
      <c r="O12" s="651"/>
      <c r="P12" s="651"/>
      <c r="Q12" s="631"/>
      <c r="R12" s="631"/>
      <c r="S12" s="631"/>
      <c r="T12" s="63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7" customFormat="1" ht="108.75" customHeight="1" x14ac:dyDescent="0.2">
      <c r="A13" s="638"/>
      <c r="B13" s="663"/>
      <c r="C13" s="644"/>
      <c r="D13" s="644"/>
      <c r="E13" s="644"/>
      <c r="F13" s="644"/>
      <c r="G13" s="644"/>
      <c r="H13" s="618"/>
      <c r="I13" s="618"/>
      <c r="J13" s="626"/>
      <c r="K13" s="629"/>
      <c r="L13" s="629"/>
      <c r="M13" s="626"/>
      <c r="N13" s="629"/>
      <c r="O13" s="651"/>
      <c r="P13" s="651"/>
      <c r="Q13" s="631"/>
      <c r="R13" s="631"/>
      <c r="S13" s="631"/>
      <c r="T13" s="63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7" customFormat="1" ht="108.75" customHeight="1" thickBot="1" x14ac:dyDescent="0.25">
      <c r="A14" s="638"/>
      <c r="B14" s="663"/>
      <c r="C14" s="644"/>
      <c r="D14" s="644"/>
      <c r="E14" s="644"/>
      <c r="F14" s="644"/>
      <c r="G14" s="644"/>
      <c r="H14" s="618"/>
      <c r="I14" s="618"/>
      <c r="J14" s="626"/>
      <c r="K14" s="629"/>
      <c r="L14" s="629"/>
      <c r="M14" s="626"/>
      <c r="N14" s="629"/>
      <c r="O14" s="652"/>
      <c r="P14" s="652"/>
      <c r="Q14" s="632"/>
      <c r="R14" s="632"/>
      <c r="S14" s="632"/>
      <c r="T14" s="63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7" customFormat="1" ht="54.75" customHeight="1" x14ac:dyDescent="0.2">
      <c r="A15" s="637">
        <f>+'Mapa Final'!A16</f>
        <v>2</v>
      </c>
      <c r="B15" s="614" t="str">
        <f>+'Mapa Final'!B16</f>
        <v>Inexactitud en la liquidación de sueldos y cesantías</v>
      </c>
      <c r="C15" s="640" t="str">
        <f>'Mapa Final'!C16</f>
        <v>Afectación Económica</v>
      </c>
      <c r="D15"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43" t="str">
        <f>+'Mapa Final'!E16</f>
        <v>La parametrización del software de nómina EFINOMINA, no satisface las necesidades actuales de las novedades de personal.</v>
      </c>
      <c r="F15"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15" s="643" t="str">
        <f>'Mapa Final'!G16</f>
        <v>Ejecución y Administración de Procesos</v>
      </c>
      <c r="H15" s="617" t="str">
        <f>'Mapa Final'!I16</f>
        <v>Media</v>
      </c>
      <c r="I15" s="647" t="str">
        <f>'Mapa Final'!L16</f>
        <v>Moderado</v>
      </c>
      <c r="J15" s="619" t="str">
        <f>'Mapa Final'!N16</f>
        <v>Moderado</v>
      </c>
      <c r="K15" s="622" t="str">
        <f>'Mapa Final'!AA16</f>
        <v>Baja</v>
      </c>
      <c r="L15" s="622" t="str">
        <f>'Mapa Final'!AE16</f>
        <v>Moderado</v>
      </c>
      <c r="M15" s="625" t="str">
        <f>'Mapa Final'!AG16</f>
        <v>Moderado</v>
      </c>
      <c r="N15" s="622" t="str">
        <f>'Mapa Final'!AH16</f>
        <v>Aceptar</v>
      </c>
      <c r="O15" s="634" t="s">
        <v>543</v>
      </c>
      <c r="P15" s="630"/>
      <c r="Q15" s="630"/>
      <c r="R15" s="633"/>
      <c r="S15" s="633"/>
      <c r="T15" s="634"/>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7" customFormat="1" ht="54.75" customHeight="1" x14ac:dyDescent="0.2">
      <c r="A16" s="638"/>
      <c r="B16" s="615"/>
      <c r="C16" s="641"/>
      <c r="D16" s="641"/>
      <c r="E16" s="644"/>
      <c r="F16" s="644"/>
      <c r="G16" s="644"/>
      <c r="H16" s="618"/>
      <c r="I16" s="648"/>
      <c r="J16" s="620"/>
      <c r="K16" s="623"/>
      <c r="L16" s="623"/>
      <c r="M16" s="626"/>
      <c r="N16" s="623"/>
      <c r="O16" s="631"/>
      <c r="P16" s="631"/>
      <c r="Q16" s="631"/>
      <c r="R16" s="631"/>
      <c r="S16" s="631"/>
      <c r="T16" s="63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7" customFormat="1" ht="54.75" customHeight="1" x14ac:dyDescent="0.2">
      <c r="A17" s="638"/>
      <c r="B17" s="615"/>
      <c r="C17" s="641"/>
      <c r="D17" s="641"/>
      <c r="E17" s="644"/>
      <c r="F17" s="644"/>
      <c r="G17" s="644"/>
      <c r="H17" s="618"/>
      <c r="I17" s="648"/>
      <c r="J17" s="620"/>
      <c r="K17" s="623"/>
      <c r="L17" s="623"/>
      <c r="M17" s="626"/>
      <c r="N17" s="623"/>
      <c r="O17" s="631"/>
      <c r="P17" s="631"/>
      <c r="Q17" s="631"/>
      <c r="R17" s="631"/>
      <c r="S17" s="631"/>
      <c r="T17" s="63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7" customFormat="1" ht="54.75" customHeight="1" x14ac:dyDescent="0.2">
      <c r="A18" s="638"/>
      <c r="B18" s="615"/>
      <c r="C18" s="641"/>
      <c r="D18" s="641"/>
      <c r="E18" s="644"/>
      <c r="F18" s="644"/>
      <c r="G18" s="644"/>
      <c r="H18" s="618"/>
      <c r="I18" s="648"/>
      <c r="J18" s="620"/>
      <c r="K18" s="623"/>
      <c r="L18" s="623"/>
      <c r="M18" s="626"/>
      <c r="N18" s="623"/>
      <c r="O18" s="631"/>
      <c r="P18" s="631"/>
      <c r="Q18" s="631"/>
      <c r="R18" s="631"/>
      <c r="S18" s="631"/>
      <c r="T18" s="63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7" customFormat="1" ht="54.75" customHeight="1" thickBot="1" x14ac:dyDescent="0.25">
      <c r="A19" s="639"/>
      <c r="B19" s="616"/>
      <c r="C19" s="642"/>
      <c r="D19" s="642"/>
      <c r="E19" s="645"/>
      <c r="F19" s="645"/>
      <c r="G19" s="645"/>
      <c r="H19" s="646"/>
      <c r="I19" s="649"/>
      <c r="J19" s="621"/>
      <c r="K19" s="624"/>
      <c r="L19" s="624"/>
      <c r="M19" s="627"/>
      <c r="N19" s="624"/>
      <c r="O19" s="632"/>
      <c r="P19" s="632"/>
      <c r="Q19" s="632"/>
      <c r="R19" s="632"/>
      <c r="S19" s="632"/>
      <c r="T19" s="63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ht="209.25" customHeight="1" thickBot="1" x14ac:dyDescent="0.3">
      <c r="A20" s="319">
        <f>+'Mapa Final'!A20</f>
        <v>3</v>
      </c>
      <c r="B20" s="309" t="str">
        <f>+'Mapa Final'!B20</f>
        <v>Extemporaneidad y errores en la presentación de novedades de nómina por los Despachos</v>
      </c>
      <c r="C20" s="310" t="str">
        <f>'Mapa Final'!C20</f>
        <v>Vulneración de los derechos fundamentales de los ciudadanos</v>
      </c>
      <c r="D20" s="310" t="str">
        <f>'Mapa Final'!D20</f>
        <v>Ausencia de controles en el procedimiento por parte de los nominadores.</v>
      </c>
      <c r="E20" s="310" t="str">
        <f>+'Mapa Final'!E20</f>
        <v>No acatamiento de la normatividad respecto a nómina, prestaciones sociales y seguridad social.  Actos administrativos presentados de forma incompleta o erronea.</v>
      </c>
      <c r="F20" s="310" t="str">
        <f>'Mapa Final'!F20</f>
        <v>Posibilidad que se presenterevisión tardia e incompleta por parte de los nominadores de las novedades de movimientos de personal en los despachos judiciales.</v>
      </c>
      <c r="G20" s="310" t="str">
        <f>'Mapa Final'!G20</f>
        <v>Ejecución y Administración de Procesos</v>
      </c>
      <c r="H20" s="311" t="str">
        <f>'Mapa Final'!I20</f>
        <v>Baja</v>
      </c>
      <c r="I20" s="311" t="str">
        <f>'Mapa Final'!L20</f>
        <v>Menor</v>
      </c>
      <c r="J20" s="312" t="str">
        <f>'Mapa Final'!N20</f>
        <v>Moderado</v>
      </c>
      <c r="K20" s="313" t="str">
        <f>'Mapa Final'!AA20</f>
        <v>Baja</v>
      </c>
      <c r="L20" s="313" t="str">
        <f>'Mapa Final'!AE20</f>
        <v>Menor</v>
      </c>
      <c r="M20" s="312" t="str">
        <f>'Mapa Final'!AG20</f>
        <v>Moderado</v>
      </c>
      <c r="N20" s="313" t="str">
        <f>'Mapa Final'!AH20</f>
        <v>Aceptar</v>
      </c>
      <c r="O20" s="314" t="str">
        <f>+'Mapa Final'!P20</f>
        <v>Socialización continúa del término de la presentación de novedades y los aspectos que deben observarse para la presentación de cada novedad de nómina .</v>
      </c>
      <c r="P20" s="315"/>
      <c r="Q20" s="320"/>
      <c r="R20" s="321"/>
      <c r="S20" s="321"/>
      <c r="T20" s="318"/>
      <c r="U20" s="219"/>
      <c r="V20" s="219"/>
    </row>
    <row r="21" spans="1:176" ht="268.5" thickBot="1" x14ac:dyDescent="0.3">
      <c r="A21" s="308">
        <f>+'Mapa Final'!A21</f>
        <v>4</v>
      </c>
      <c r="B21" s="309" t="str">
        <f>+'Mapa Final'!B21</f>
        <v>Dilaciones en el procedimiento establecido para la recuperación de   mayores valores por conceptos de nómina</v>
      </c>
      <c r="C21" s="310" t="str">
        <f>'Mapa Final'!C21</f>
        <v>Afectación Económica</v>
      </c>
      <c r="D21" s="310"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310" t="str">
        <f>+'Mapa Final'!E21</f>
        <v>Herramientas de control respecto la gestión adelantada en cada caso y seguimiento al mismo</v>
      </c>
      <c r="F21" s="310" t="str">
        <f>'Mapa Final'!F21</f>
        <v>Posibilidad que se presente dilación en los procesos de cobro de mayores valores pagados en nómina por alta carga laboral y multiplicada de tares de quien realiza la labor con una consecuente pérdida de acción coactiva para la recuperación de recursos</v>
      </c>
      <c r="G21" s="310" t="str">
        <f>'Mapa Final'!G21</f>
        <v>Ejecución y Administración de Procesos</v>
      </c>
      <c r="H21" s="311" t="str">
        <f>'Mapa Final'!I21</f>
        <v>Baja</v>
      </c>
      <c r="I21" s="311" t="str">
        <f>'Mapa Final'!L21</f>
        <v>Menor</v>
      </c>
      <c r="J21" s="312" t="str">
        <f>'Mapa Final'!N21</f>
        <v>Moderado</v>
      </c>
      <c r="K21" s="313" t="str">
        <f>'Mapa Final'!AA21</f>
        <v>Baja</v>
      </c>
      <c r="L21" s="313" t="str">
        <f>'Mapa Final'!AE21</f>
        <v>Menor</v>
      </c>
      <c r="M21" s="312" t="str">
        <f>'Mapa Final'!AG21</f>
        <v>Moderado</v>
      </c>
      <c r="N21" s="313" t="str">
        <f>'Mapa Final'!AH21</f>
        <v>Aceptar</v>
      </c>
      <c r="O21" s="314" t="s">
        <v>519</v>
      </c>
      <c r="P21" s="315"/>
      <c r="Q21" s="320"/>
      <c r="R21" s="321"/>
      <c r="S21" s="321"/>
      <c r="T21" s="318"/>
      <c r="U21" s="219"/>
      <c r="V21" s="219"/>
    </row>
    <row r="22" spans="1:176" ht="153.75" thickBot="1" x14ac:dyDescent="0.3">
      <c r="A22" s="308">
        <f>+'Mapa Final'!A23</f>
        <v>5</v>
      </c>
      <c r="B22" s="309" t="str">
        <f>+'Mapa Final'!B23</f>
        <v xml:space="preserve">Oportunidad en el trámite </v>
      </c>
      <c r="C22" s="333" t="str">
        <f>+'Mapa Final'!C23</f>
        <v>Incumplimiento de las metas establecidas</v>
      </c>
      <c r="D22" s="333" t="str">
        <f>+'Mapa Final'!D23</f>
        <v xml:space="preserve">1. Falta de personal competente y excesiva carga laboral.                                                                                                                                                                                                                                               2. Dificultad en el acceso a la información solicitada como soporte, que no se encuentra digitalizada.                                                                                                                                                                                                                                                                                               </v>
      </c>
      <c r="E22" s="310" t="str">
        <f>+'Mapa Final'!E23</f>
        <v>Falta de recurso humano  asignado a dicha labor en Talento Humano</v>
      </c>
      <c r="F22" s="310" t="str">
        <f>'Mapa Final'!F23</f>
        <v>Incumplimiento en el trámite oportuno de consultas, derechos de petición relacionados con certificaciones</v>
      </c>
      <c r="G22" s="310" t="str">
        <f>'Mapa Final'!G23</f>
        <v>Ejecución y Administración de Procesos</v>
      </c>
      <c r="H22" s="311" t="str">
        <f>'Mapa Final'!I23</f>
        <v>Media</v>
      </c>
      <c r="I22" s="311" t="str">
        <f>'Mapa Final'!L23</f>
        <v>Moderado</v>
      </c>
      <c r="J22" s="312" t="str">
        <f>'Mapa Final'!N23</f>
        <v>Moderado</v>
      </c>
      <c r="K22" s="313" t="str">
        <f>'Mapa Final'!AA23</f>
        <v>Baja</v>
      </c>
      <c r="L22" s="313" t="str">
        <f>'Mapa Final'!AE23</f>
        <v>Moderado</v>
      </c>
      <c r="M22" s="312" t="str">
        <f>'Mapa Final'!AG23</f>
        <v>Moderado</v>
      </c>
      <c r="N22" s="313" t="str">
        <f>'Mapa Final'!AH23</f>
        <v>Aceptar</v>
      </c>
      <c r="O22" s="314" t="s">
        <v>545</v>
      </c>
      <c r="P22" s="315"/>
      <c r="Q22" s="320"/>
      <c r="R22" s="321"/>
      <c r="S22" s="321"/>
      <c r="T22" s="318"/>
      <c r="U22" s="219"/>
      <c r="V22" s="219"/>
    </row>
    <row r="23" spans="1:176" ht="240.75" customHeight="1" thickBot="1" x14ac:dyDescent="0.3">
      <c r="A23" s="334">
        <f>+'Mapa Final'!A27</f>
        <v>6</v>
      </c>
      <c r="B23" s="309" t="str">
        <f>+'Mapa Final'!B27</f>
        <v>Corrupción</v>
      </c>
      <c r="C23" s="310" t="str">
        <f>+'Mapa Final'!C27</f>
        <v>Reputacional(Corrupción)</v>
      </c>
      <c r="D23" s="31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10" t="str">
        <f>+'Mapa Final'!E27</f>
        <v xml:space="preserve">Carencia de transparencia, etica y valores . </v>
      </c>
      <c r="F23" s="310" t="str">
        <f>+'Mapa Final'!F27</f>
        <v xml:space="preserve">Posibilidad de actos indebidos de  los servidores judiciales debido a  la carencia en transparencia, etica y valores </v>
      </c>
      <c r="G23" s="310" t="str">
        <f>+'Mapa Final'!G27</f>
        <v>Fraude Interno</v>
      </c>
      <c r="H23" s="311" t="str">
        <f>'Mapa Final'!I27</f>
        <v>Media</v>
      </c>
      <c r="I23" s="311" t="str">
        <f>'Mapa Final'!L27</f>
        <v>Mayor</v>
      </c>
      <c r="J23" s="312" t="str">
        <f>'Mapa Final'!N27</f>
        <v xml:space="preserve">Alto </v>
      </c>
      <c r="K23" s="313" t="str">
        <f>'Mapa Final'!AA27</f>
        <v>Baja</v>
      </c>
      <c r="L23" s="313" t="str">
        <f>'Mapa Final'!AE27</f>
        <v>Mayor</v>
      </c>
      <c r="M23" s="312" t="str">
        <f>'Mapa Final'!AG27</f>
        <v xml:space="preserve">Alto </v>
      </c>
      <c r="N23" s="313" t="str">
        <f>'Mapa Final'!AH27</f>
        <v>Reducir(compartir)</v>
      </c>
      <c r="O23" s="314" t="s">
        <v>548</v>
      </c>
      <c r="P23" s="315"/>
      <c r="Q23" s="316"/>
      <c r="R23" s="317"/>
      <c r="S23" s="317"/>
      <c r="T23" s="318"/>
      <c r="U23" s="219"/>
      <c r="V23" s="219"/>
    </row>
    <row r="24" spans="1:176" ht="307.5" customHeight="1" thickBot="1" x14ac:dyDescent="0.3">
      <c r="A24" s="301">
        <f>+'Mapa Final'!A31</f>
        <v>7</v>
      </c>
      <c r="B24" s="302" t="str">
        <f>+'Mapa Final'!B31</f>
        <v>Omisión en la ejecución del procedimiento de recobro de incapacidades y licencias, ante las EPS y ARL.</v>
      </c>
      <c r="C24" s="300" t="str">
        <f>+'Mapa Final'!C31</f>
        <v>Afectación Económica</v>
      </c>
      <c r="D24" s="300"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300" t="str">
        <f>+'Mapa Final'!E31</f>
        <v xml:space="preserve">Falta de personal asignado exclusivamente a la ejecución del procedimiento. </v>
      </c>
      <c r="F24" s="300" t="str">
        <f>+'Mapa Final'!F31</f>
        <v>Falta de gestión en la ejecución del procedimiento de recobro de incapacidades y licencias, ante las EPS y ARL.</v>
      </c>
      <c r="G24" s="300" t="str">
        <f>+'Mapa Final'!G31</f>
        <v>Ejecución y Administración de Procesos</v>
      </c>
      <c r="H24" s="299" t="str">
        <f>'Mapa Final'!I31</f>
        <v>Media</v>
      </c>
      <c r="I24" s="299" t="str">
        <f>'Mapa Final'!L31</f>
        <v>Moderado</v>
      </c>
      <c r="J24" s="298" t="str">
        <f>'Mapa Final'!N31</f>
        <v>Moderado</v>
      </c>
      <c r="K24" s="303" t="str">
        <f>'Mapa Final'!AA31</f>
        <v>Baja</v>
      </c>
      <c r="L24" s="303" t="str">
        <f>'Mapa Final'!AE31</f>
        <v>Moderado</v>
      </c>
      <c r="M24" s="298" t="str">
        <f>'Mapa Final'!AG31</f>
        <v>Moderado</v>
      </c>
      <c r="N24" s="303" t="str">
        <f>'Mapa Final'!AH31</f>
        <v>Aceptar</v>
      </c>
      <c r="O24" s="304" t="s">
        <v>535</v>
      </c>
      <c r="P24" s="305"/>
      <c r="Q24" s="306"/>
      <c r="R24" s="307"/>
      <c r="S24" s="307"/>
      <c r="T24" s="304"/>
      <c r="U24" s="219"/>
      <c r="V24" s="219"/>
    </row>
    <row r="25" spans="1:176" ht="75" customHeight="1" x14ac:dyDescent="0.25">
      <c r="A25" s="279"/>
      <c r="B25" s="285"/>
      <c r="C25" s="280"/>
      <c r="D25" s="280"/>
      <c r="E25" s="281"/>
      <c r="F25" s="281"/>
      <c r="G25" s="281"/>
      <c r="H25" s="283"/>
      <c r="I25" s="283"/>
      <c r="J25" s="284"/>
      <c r="K25" s="296"/>
      <c r="L25" s="296"/>
      <c r="M25" s="284"/>
      <c r="N25" s="296"/>
      <c r="O25" s="297"/>
      <c r="P25" s="282"/>
      <c r="Q25" s="286"/>
      <c r="R25" s="286"/>
      <c r="S25" s="286"/>
      <c r="T25" s="297"/>
      <c r="U25" s="219"/>
      <c r="V25" s="219"/>
    </row>
    <row r="26" spans="1:176" ht="75" customHeight="1" x14ac:dyDescent="0.25">
      <c r="A26" s="279"/>
      <c r="B26" s="285"/>
      <c r="C26" s="280"/>
      <c r="D26" s="280"/>
      <c r="E26" s="281"/>
      <c r="F26" s="281"/>
      <c r="G26" s="281"/>
      <c r="H26" s="283"/>
      <c r="I26" s="283"/>
      <c r="J26" s="284"/>
      <c r="K26" s="296"/>
      <c r="L26" s="296"/>
      <c r="M26" s="284"/>
      <c r="N26" s="296"/>
      <c r="O26" s="297"/>
      <c r="P26" s="282"/>
      <c r="Q26" s="286"/>
      <c r="R26" s="286"/>
      <c r="S26" s="286"/>
      <c r="T26" s="297"/>
      <c r="U26" s="219"/>
      <c r="V26" s="219"/>
    </row>
    <row r="27" spans="1:176" ht="59.25" customHeight="1" x14ac:dyDescent="0.25">
      <c r="A27" s="279"/>
      <c r="B27" s="285"/>
      <c r="C27" s="280"/>
      <c r="D27" s="280"/>
      <c r="E27" s="281"/>
      <c r="F27" s="281"/>
      <c r="G27" s="281"/>
      <c r="H27" s="283"/>
      <c r="I27" s="283"/>
      <c r="J27" s="284"/>
      <c r="K27" s="296"/>
      <c r="L27" s="296"/>
      <c r="M27" s="284"/>
      <c r="N27" s="296"/>
      <c r="O27" s="297"/>
      <c r="P27" s="282"/>
      <c r="Q27" s="286"/>
      <c r="R27" s="286"/>
      <c r="S27" s="286"/>
      <c r="T27" s="297"/>
      <c r="U27" s="219"/>
      <c r="V27" s="219"/>
    </row>
    <row r="28" spans="1:176" ht="59.25" customHeight="1" thickBot="1" x14ac:dyDescent="0.3">
      <c r="A28" s="279"/>
      <c r="B28" s="285"/>
      <c r="C28" s="280"/>
      <c r="D28" s="280"/>
      <c r="E28" s="281"/>
      <c r="F28" s="281"/>
      <c r="G28" s="281"/>
      <c r="H28" s="283"/>
      <c r="I28" s="283"/>
      <c r="J28" s="284"/>
      <c r="K28" s="296"/>
      <c r="L28" s="296"/>
      <c r="M28" s="284"/>
      <c r="N28" s="296"/>
      <c r="O28" s="297"/>
      <c r="P28" s="282"/>
      <c r="Q28" s="286"/>
      <c r="R28" s="286"/>
      <c r="S28" s="286"/>
      <c r="T28" s="297"/>
      <c r="U28" s="219"/>
      <c r="V28" s="219"/>
    </row>
    <row r="29" spans="1:176" x14ac:dyDescent="0.25">
      <c r="A29" s="637">
        <f>'Mapa Final'!A27</f>
        <v>6</v>
      </c>
      <c r="B29" s="614" t="str">
        <f>'Mapa Final'!B27</f>
        <v>Corrupción</v>
      </c>
      <c r="C29" s="640" t="str">
        <f>'Mapa Final'!C27</f>
        <v>Reputacional(Corrupción)</v>
      </c>
      <c r="D29" s="64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9" s="643" t="str">
        <f>'Mapa Final'!E27</f>
        <v xml:space="preserve">Carencia de transparencia, etica y valores . </v>
      </c>
      <c r="F29" s="643" t="str">
        <f>'Mapa Final'!F27</f>
        <v xml:space="preserve">Posibilidad de actos indebidos de  los servidores judiciales debido a  la carencia en transparencia, etica y valores </v>
      </c>
      <c r="G29" s="643" t="str">
        <f>'Mapa Final'!G27</f>
        <v>Fraude Interno</v>
      </c>
      <c r="H29" s="617" t="str">
        <f>'Mapa Final'!I27</f>
        <v>Media</v>
      </c>
      <c r="I29" s="647" t="str">
        <f>'Mapa Final'!L27</f>
        <v>Mayor</v>
      </c>
      <c r="J29" s="619" t="str">
        <f>'Mapa Final'!N27</f>
        <v xml:space="preserve">Alto </v>
      </c>
      <c r="K29" s="622" t="str">
        <f>'Mapa Final'!AA27</f>
        <v>Baja</v>
      </c>
      <c r="L29" s="622" t="str">
        <f>'Mapa Final'!AE27</f>
        <v>Mayor</v>
      </c>
      <c r="M29" s="625" t="str">
        <f>'Mapa Final'!AG27</f>
        <v xml:space="preserve">Alto </v>
      </c>
      <c r="N29" s="622" t="str">
        <f>'Mapa Final'!AH27</f>
        <v>Reducir(compartir)</v>
      </c>
      <c r="O29" s="653"/>
      <c r="P29" s="653"/>
      <c r="Q29" s="653"/>
      <c r="R29" s="653"/>
      <c r="S29" s="653"/>
      <c r="T29" s="653"/>
    </row>
    <row r="30" spans="1:176" x14ac:dyDescent="0.25">
      <c r="A30" s="638"/>
      <c r="B30" s="615"/>
      <c r="C30" s="641"/>
      <c r="D30" s="641"/>
      <c r="E30" s="644"/>
      <c r="F30" s="644"/>
      <c r="G30" s="644"/>
      <c r="H30" s="618"/>
      <c r="I30" s="648"/>
      <c r="J30" s="620"/>
      <c r="K30" s="623"/>
      <c r="L30" s="623"/>
      <c r="M30" s="626"/>
      <c r="N30" s="623"/>
      <c r="O30" s="651"/>
      <c r="P30" s="651"/>
      <c r="Q30" s="651"/>
      <c r="R30" s="651"/>
      <c r="S30" s="651"/>
      <c r="T30" s="651"/>
    </row>
    <row r="31" spans="1:176" x14ac:dyDescent="0.25">
      <c r="A31" s="638"/>
      <c r="B31" s="615"/>
      <c r="C31" s="641"/>
      <c r="D31" s="641"/>
      <c r="E31" s="644"/>
      <c r="F31" s="644"/>
      <c r="G31" s="644"/>
      <c r="H31" s="618"/>
      <c r="I31" s="648"/>
      <c r="J31" s="620"/>
      <c r="K31" s="623"/>
      <c r="L31" s="623"/>
      <c r="M31" s="626"/>
      <c r="N31" s="623"/>
      <c r="O31" s="651"/>
      <c r="P31" s="651"/>
      <c r="Q31" s="651"/>
      <c r="R31" s="651"/>
      <c r="S31" s="651"/>
      <c r="T31" s="651"/>
    </row>
    <row r="32" spans="1:176" x14ac:dyDescent="0.25">
      <c r="A32" s="638"/>
      <c r="B32" s="615"/>
      <c r="C32" s="641"/>
      <c r="D32" s="641"/>
      <c r="E32" s="644"/>
      <c r="F32" s="644"/>
      <c r="G32" s="644"/>
      <c r="H32" s="618"/>
      <c r="I32" s="648"/>
      <c r="J32" s="620"/>
      <c r="K32" s="623"/>
      <c r="L32" s="623"/>
      <c r="M32" s="626"/>
      <c r="N32" s="623"/>
      <c r="O32" s="651"/>
      <c r="P32" s="651"/>
      <c r="Q32" s="651"/>
      <c r="R32" s="651"/>
      <c r="S32" s="651"/>
      <c r="T32" s="651"/>
    </row>
    <row r="33" spans="1:20" ht="277.5" customHeight="1" thickBot="1" x14ac:dyDescent="0.3">
      <c r="A33" s="639"/>
      <c r="B33" s="616"/>
      <c r="C33" s="642"/>
      <c r="D33" s="642"/>
      <c r="E33" s="645"/>
      <c r="F33" s="645"/>
      <c r="G33" s="645"/>
      <c r="H33" s="646"/>
      <c r="I33" s="649"/>
      <c r="J33" s="621"/>
      <c r="K33" s="624"/>
      <c r="L33" s="624"/>
      <c r="M33" s="627"/>
      <c r="N33" s="624"/>
      <c r="O33" s="652"/>
      <c r="P33" s="652"/>
      <c r="Q33" s="652"/>
      <c r="R33" s="652"/>
      <c r="S33" s="652"/>
      <c r="T33" s="652"/>
    </row>
    <row r="34" spans="1:20" x14ac:dyDescent="0.25">
      <c r="A34" s="637" t="e">
        <f>'Mapa Final'!#REF!</f>
        <v>#REF!</v>
      </c>
      <c r="B34" s="614" t="e">
        <f>'Mapa Final'!#REF!</f>
        <v>#REF!</v>
      </c>
      <c r="C34" s="640" t="e">
        <f>'Mapa Final'!#REF!</f>
        <v>#REF!</v>
      </c>
      <c r="D34" s="640" t="e">
        <f>'Mapa Final'!#REF!</f>
        <v>#REF!</v>
      </c>
      <c r="E34" s="643" t="e">
        <f>'Mapa Final'!#REF!</f>
        <v>#REF!</v>
      </c>
      <c r="F34" s="643" t="e">
        <f>'Mapa Final'!#REF!</f>
        <v>#REF!</v>
      </c>
      <c r="G34" s="643" t="e">
        <f>'Mapa Final'!#REF!</f>
        <v>#REF!</v>
      </c>
      <c r="H34" s="617" t="e">
        <f>'Mapa Final'!#REF!</f>
        <v>#REF!</v>
      </c>
      <c r="I34" s="647" t="e">
        <f>'Mapa Final'!#REF!</f>
        <v>#REF!</v>
      </c>
      <c r="J34" s="619" t="e">
        <f>'Mapa Final'!#REF!</f>
        <v>#REF!</v>
      </c>
      <c r="K34" s="622" t="e">
        <f>'Mapa Final'!#REF!</f>
        <v>#REF!</v>
      </c>
      <c r="L34" s="622" t="e">
        <f>'Mapa Final'!#REF!</f>
        <v>#REF!</v>
      </c>
      <c r="M34" s="625" t="e">
        <f>'Mapa Final'!#REF!</f>
        <v>#REF!</v>
      </c>
      <c r="N34" s="622" t="e">
        <f>'Mapa Final'!#REF!</f>
        <v>#REF!</v>
      </c>
      <c r="O34" s="653"/>
      <c r="P34" s="653"/>
      <c r="Q34" s="653"/>
      <c r="R34" s="653"/>
      <c r="S34" s="653"/>
      <c r="T34" s="653"/>
    </row>
    <row r="35" spans="1:20" x14ac:dyDescent="0.25">
      <c r="A35" s="638"/>
      <c r="B35" s="615"/>
      <c r="C35" s="641"/>
      <c r="D35" s="641"/>
      <c r="E35" s="644"/>
      <c r="F35" s="644"/>
      <c r="G35" s="644"/>
      <c r="H35" s="618"/>
      <c r="I35" s="648"/>
      <c r="J35" s="620"/>
      <c r="K35" s="623"/>
      <c r="L35" s="623"/>
      <c r="M35" s="626"/>
      <c r="N35" s="623"/>
      <c r="O35" s="651"/>
      <c r="P35" s="651"/>
      <c r="Q35" s="651"/>
      <c r="R35" s="651"/>
      <c r="S35" s="651"/>
      <c r="T35" s="651"/>
    </row>
    <row r="36" spans="1:20" x14ac:dyDescent="0.25">
      <c r="A36" s="638"/>
      <c r="B36" s="615"/>
      <c r="C36" s="641"/>
      <c r="D36" s="641"/>
      <c r="E36" s="644"/>
      <c r="F36" s="644"/>
      <c r="G36" s="644"/>
      <c r="H36" s="618"/>
      <c r="I36" s="648"/>
      <c r="J36" s="620"/>
      <c r="K36" s="623"/>
      <c r="L36" s="623"/>
      <c r="M36" s="626"/>
      <c r="N36" s="623"/>
      <c r="O36" s="651"/>
      <c r="P36" s="651"/>
      <c r="Q36" s="651"/>
      <c r="R36" s="651"/>
      <c r="S36" s="651"/>
      <c r="T36" s="651"/>
    </row>
    <row r="37" spans="1:20" x14ac:dyDescent="0.25">
      <c r="A37" s="638"/>
      <c r="B37" s="615"/>
      <c r="C37" s="641"/>
      <c r="D37" s="641"/>
      <c r="E37" s="644"/>
      <c r="F37" s="644"/>
      <c r="G37" s="644"/>
      <c r="H37" s="618"/>
      <c r="I37" s="648"/>
      <c r="J37" s="620"/>
      <c r="K37" s="623"/>
      <c r="L37" s="623"/>
      <c r="M37" s="626"/>
      <c r="N37" s="623"/>
      <c r="O37" s="651"/>
      <c r="P37" s="651"/>
      <c r="Q37" s="651"/>
      <c r="R37" s="651"/>
      <c r="S37" s="651"/>
      <c r="T37" s="651"/>
    </row>
    <row r="38" spans="1:20" ht="102.75" customHeight="1" thickBot="1" x14ac:dyDescent="0.3">
      <c r="A38" s="639"/>
      <c r="B38" s="616"/>
      <c r="C38" s="642"/>
      <c r="D38" s="642"/>
      <c r="E38" s="645"/>
      <c r="F38" s="645"/>
      <c r="G38" s="645"/>
      <c r="H38" s="646"/>
      <c r="I38" s="649"/>
      <c r="J38" s="621"/>
      <c r="K38" s="624"/>
      <c r="L38" s="624"/>
      <c r="M38" s="627"/>
      <c r="N38" s="624"/>
      <c r="O38" s="652"/>
      <c r="P38" s="652"/>
      <c r="Q38" s="652"/>
      <c r="R38" s="652"/>
      <c r="S38" s="652"/>
      <c r="T38" s="652"/>
    </row>
    <row r="39" spans="1:20" x14ac:dyDescent="0.25">
      <c r="A39" s="637" t="e">
        <f>'Mapa Final'!#REF!</f>
        <v>#REF!</v>
      </c>
      <c r="B39" s="614" t="e">
        <f>'Mapa Final'!#REF!</f>
        <v>#REF!</v>
      </c>
      <c r="C39" s="640" t="e">
        <f>'Mapa Final'!#REF!</f>
        <v>#REF!</v>
      </c>
      <c r="D39" s="640" t="e">
        <f>'Mapa Final'!#REF!</f>
        <v>#REF!</v>
      </c>
      <c r="E39" s="643" t="e">
        <f>'Mapa Final'!#REF!</f>
        <v>#REF!</v>
      </c>
      <c r="F39" s="643" t="e">
        <f>'Mapa Final'!#REF!</f>
        <v>#REF!</v>
      </c>
      <c r="G39" s="643" t="e">
        <f>'Mapa Final'!#REF!</f>
        <v>#REF!</v>
      </c>
      <c r="H39" s="617" t="e">
        <f>'Mapa Final'!#REF!</f>
        <v>#REF!</v>
      </c>
      <c r="I39" s="647" t="e">
        <f>'Mapa Final'!#REF!</f>
        <v>#REF!</v>
      </c>
      <c r="J39" s="619" t="e">
        <f>'Mapa Final'!#REF!</f>
        <v>#REF!</v>
      </c>
      <c r="K39" s="622" t="e">
        <f>'Mapa Final'!#REF!</f>
        <v>#REF!</v>
      </c>
      <c r="L39" s="622" t="e">
        <f>'Mapa Final'!#REF!</f>
        <v>#REF!</v>
      </c>
      <c r="M39" s="625" t="e">
        <f>'Mapa Final'!#REF!</f>
        <v>#REF!</v>
      </c>
      <c r="N39" s="622" t="e">
        <f>'Mapa Final'!#REF!</f>
        <v>#REF!</v>
      </c>
      <c r="O39" s="653"/>
      <c r="P39" s="653"/>
      <c r="Q39" s="653"/>
      <c r="R39" s="653"/>
      <c r="S39" s="653"/>
      <c r="T39" s="653"/>
    </row>
    <row r="40" spans="1:20" x14ac:dyDescent="0.25">
      <c r="A40" s="638"/>
      <c r="B40" s="615"/>
      <c r="C40" s="641"/>
      <c r="D40" s="641"/>
      <c r="E40" s="644"/>
      <c r="F40" s="644"/>
      <c r="G40" s="644"/>
      <c r="H40" s="618"/>
      <c r="I40" s="648"/>
      <c r="J40" s="620"/>
      <c r="K40" s="623"/>
      <c r="L40" s="623"/>
      <c r="M40" s="626"/>
      <c r="N40" s="623"/>
      <c r="O40" s="651"/>
      <c r="P40" s="651"/>
      <c r="Q40" s="651"/>
      <c r="R40" s="651"/>
      <c r="S40" s="651"/>
      <c r="T40" s="651"/>
    </row>
    <row r="41" spans="1:20" x14ac:dyDescent="0.25">
      <c r="A41" s="638"/>
      <c r="B41" s="615"/>
      <c r="C41" s="641"/>
      <c r="D41" s="641"/>
      <c r="E41" s="644"/>
      <c r="F41" s="644"/>
      <c r="G41" s="644"/>
      <c r="H41" s="618"/>
      <c r="I41" s="648"/>
      <c r="J41" s="620"/>
      <c r="K41" s="623"/>
      <c r="L41" s="623"/>
      <c r="M41" s="626"/>
      <c r="N41" s="623"/>
      <c r="O41" s="651"/>
      <c r="P41" s="651"/>
      <c r="Q41" s="651"/>
      <c r="R41" s="651"/>
      <c r="S41" s="651"/>
      <c r="T41" s="651"/>
    </row>
    <row r="42" spans="1:20" x14ac:dyDescent="0.25">
      <c r="A42" s="638"/>
      <c r="B42" s="615"/>
      <c r="C42" s="641"/>
      <c r="D42" s="641"/>
      <c r="E42" s="644"/>
      <c r="F42" s="644"/>
      <c r="G42" s="644"/>
      <c r="H42" s="618"/>
      <c r="I42" s="648"/>
      <c r="J42" s="620"/>
      <c r="K42" s="623"/>
      <c r="L42" s="623"/>
      <c r="M42" s="626"/>
      <c r="N42" s="623"/>
      <c r="O42" s="651"/>
      <c r="P42" s="651"/>
      <c r="Q42" s="651"/>
      <c r="R42" s="651"/>
      <c r="S42" s="651"/>
      <c r="T42" s="651"/>
    </row>
    <row r="43" spans="1:20" ht="278.25" customHeight="1" thickBot="1" x14ac:dyDescent="0.3">
      <c r="A43" s="639"/>
      <c r="B43" s="616"/>
      <c r="C43" s="642"/>
      <c r="D43" s="642"/>
      <c r="E43" s="645"/>
      <c r="F43" s="645"/>
      <c r="G43" s="645"/>
      <c r="H43" s="646"/>
      <c r="I43" s="649"/>
      <c r="J43" s="621"/>
      <c r="K43" s="624"/>
      <c r="L43" s="624"/>
      <c r="M43" s="627"/>
      <c r="N43" s="624"/>
      <c r="O43" s="652"/>
      <c r="P43" s="652"/>
      <c r="Q43" s="652"/>
      <c r="R43" s="652"/>
      <c r="S43" s="652"/>
      <c r="T43" s="652"/>
    </row>
    <row r="44" spans="1:20" x14ac:dyDescent="0.25">
      <c r="A44" s="637" t="e">
        <f>'Mapa Final'!#REF!</f>
        <v>#REF!</v>
      </c>
      <c r="B44" s="614" t="e">
        <f>'Mapa Final'!#REF!</f>
        <v>#REF!</v>
      </c>
      <c r="C44" s="640" t="e">
        <f>'Mapa Final'!#REF!</f>
        <v>#REF!</v>
      </c>
      <c r="D44" s="640" t="e">
        <f>'Mapa Final'!#REF!</f>
        <v>#REF!</v>
      </c>
      <c r="E44" s="643" t="e">
        <f>'Mapa Final'!#REF!</f>
        <v>#REF!</v>
      </c>
      <c r="F44" s="643" t="e">
        <f>'Mapa Final'!#REF!</f>
        <v>#REF!</v>
      </c>
      <c r="G44" s="643" t="e">
        <f>'Mapa Final'!#REF!</f>
        <v>#REF!</v>
      </c>
      <c r="H44" s="617" t="e">
        <f>'Mapa Final'!#REF!</f>
        <v>#REF!</v>
      </c>
      <c r="I44" s="647" t="e">
        <f>'Mapa Final'!#REF!</f>
        <v>#REF!</v>
      </c>
      <c r="J44" s="619" t="e">
        <f>'Mapa Final'!#REF!</f>
        <v>#REF!</v>
      </c>
      <c r="K44" s="622" t="e">
        <f>'Mapa Final'!#REF!</f>
        <v>#REF!</v>
      </c>
      <c r="L44" s="622" t="e">
        <f>'Mapa Final'!#REF!</f>
        <v>#REF!</v>
      </c>
      <c r="M44" s="625" t="e">
        <f>'Mapa Final'!#REF!</f>
        <v>#REF!</v>
      </c>
      <c r="N44" s="622" t="e">
        <f>'Mapa Final'!#REF!</f>
        <v>#REF!</v>
      </c>
      <c r="O44" s="653"/>
      <c r="P44" s="653"/>
      <c r="Q44" s="653"/>
      <c r="R44" s="653"/>
      <c r="S44" s="653"/>
      <c r="T44" s="653"/>
    </row>
    <row r="45" spans="1:20" x14ac:dyDescent="0.25">
      <c r="A45" s="638"/>
      <c r="B45" s="615"/>
      <c r="C45" s="641"/>
      <c r="D45" s="641"/>
      <c r="E45" s="644"/>
      <c r="F45" s="644"/>
      <c r="G45" s="644"/>
      <c r="H45" s="618"/>
      <c r="I45" s="648"/>
      <c r="J45" s="620"/>
      <c r="K45" s="623"/>
      <c r="L45" s="623"/>
      <c r="M45" s="626"/>
      <c r="N45" s="623"/>
      <c r="O45" s="651"/>
      <c r="P45" s="651"/>
      <c r="Q45" s="651"/>
      <c r="R45" s="651"/>
      <c r="S45" s="651"/>
      <c r="T45" s="651"/>
    </row>
    <row r="46" spans="1:20" x14ac:dyDescent="0.25">
      <c r="A46" s="638"/>
      <c r="B46" s="615"/>
      <c r="C46" s="641"/>
      <c r="D46" s="641"/>
      <c r="E46" s="644"/>
      <c r="F46" s="644"/>
      <c r="G46" s="644"/>
      <c r="H46" s="618"/>
      <c r="I46" s="648"/>
      <c r="J46" s="620"/>
      <c r="K46" s="623"/>
      <c r="L46" s="623"/>
      <c r="M46" s="626"/>
      <c r="N46" s="623"/>
      <c r="O46" s="651"/>
      <c r="P46" s="651"/>
      <c r="Q46" s="651"/>
      <c r="R46" s="651"/>
      <c r="S46" s="651"/>
      <c r="T46" s="651"/>
    </row>
    <row r="47" spans="1:20" x14ac:dyDescent="0.25">
      <c r="A47" s="638"/>
      <c r="B47" s="615"/>
      <c r="C47" s="641"/>
      <c r="D47" s="641"/>
      <c r="E47" s="644"/>
      <c r="F47" s="644"/>
      <c r="G47" s="644"/>
      <c r="H47" s="618"/>
      <c r="I47" s="648"/>
      <c r="J47" s="620"/>
      <c r="K47" s="623"/>
      <c r="L47" s="623"/>
      <c r="M47" s="626"/>
      <c r="N47" s="623"/>
      <c r="O47" s="651"/>
      <c r="P47" s="651"/>
      <c r="Q47" s="651"/>
      <c r="R47" s="651"/>
      <c r="S47" s="651"/>
      <c r="T47" s="651"/>
    </row>
    <row r="48" spans="1:20" ht="15.75" thickBot="1" x14ac:dyDescent="0.3">
      <c r="A48" s="639"/>
      <c r="B48" s="616"/>
      <c r="C48" s="642"/>
      <c r="D48" s="642"/>
      <c r="E48" s="645"/>
      <c r="F48" s="645"/>
      <c r="G48" s="645"/>
      <c r="H48" s="646"/>
      <c r="I48" s="649"/>
      <c r="J48" s="621"/>
      <c r="K48" s="624"/>
      <c r="L48" s="624"/>
      <c r="M48" s="627"/>
      <c r="N48" s="624"/>
      <c r="O48" s="652"/>
      <c r="P48" s="652"/>
      <c r="Q48" s="652"/>
      <c r="R48" s="652"/>
      <c r="S48" s="652"/>
      <c r="T48" s="652"/>
    </row>
    <row r="49" spans="1:20" x14ac:dyDescent="0.25">
      <c r="A49" s="637">
        <f>'Mapa Final'!A20</f>
        <v>3</v>
      </c>
      <c r="B49" s="614" t="str">
        <f>'Mapa Final'!B20</f>
        <v>Extemporaneidad y errores en la presentación de novedades de nómina por los Despachos</v>
      </c>
      <c r="C49" s="640" t="str">
        <f>'Mapa Final'!C20</f>
        <v>Vulneración de los derechos fundamentales de los ciudadanos</v>
      </c>
      <c r="D49" s="640" t="str">
        <f>'Mapa Final'!D20</f>
        <v>Ausencia de controles en el procedimiento por parte de los nominadores.</v>
      </c>
      <c r="E49" s="643" t="str">
        <f>'Mapa Final'!E20</f>
        <v>No acatamiento de la normatividad respecto a nómina, prestaciones sociales y seguridad social.  Actos administrativos presentados de forma incompleta o erronea.</v>
      </c>
      <c r="F49" s="643" t="str">
        <f>'Mapa Final'!F20</f>
        <v>Posibilidad que se presenterevisión tardia e incompleta por parte de los nominadores de las novedades de movimientos de personal en los despachos judiciales.</v>
      </c>
      <c r="G49" s="643" t="str">
        <f>'Mapa Final'!G20</f>
        <v>Ejecución y Administración de Procesos</v>
      </c>
      <c r="H49" s="617" t="str">
        <f>'Mapa Final'!I20</f>
        <v>Baja</v>
      </c>
      <c r="I49" s="647" t="str">
        <f>'Mapa Final'!L20</f>
        <v>Menor</v>
      </c>
      <c r="J49" s="619" t="str">
        <f>'Mapa Final'!N20</f>
        <v>Moderado</v>
      </c>
      <c r="K49" s="622" t="str">
        <f>'Mapa Final'!AA20</f>
        <v>Baja</v>
      </c>
      <c r="L49" s="622" t="str">
        <f>'Mapa Final'!AE20</f>
        <v>Menor</v>
      </c>
      <c r="M49" s="625" t="str">
        <f>'Mapa Final'!AG20</f>
        <v>Moderado</v>
      </c>
      <c r="N49" s="622" t="str">
        <f>'Mapa Final'!AH20</f>
        <v>Aceptar</v>
      </c>
      <c r="O49" s="653"/>
      <c r="P49" s="653"/>
      <c r="Q49" s="653"/>
      <c r="R49" s="653"/>
      <c r="S49" s="653"/>
      <c r="T49" s="653"/>
    </row>
    <row r="50" spans="1:20" x14ac:dyDescent="0.25">
      <c r="A50" s="638"/>
      <c r="B50" s="615"/>
      <c r="C50" s="641"/>
      <c r="D50" s="641"/>
      <c r="E50" s="644"/>
      <c r="F50" s="644"/>
      <c r="G50" s="644"/>
      <c r="H50" s="618"/>
      <c r="I50" s="648"/>
      <c r="J50" s="620"/>
      <c r="K50" s="623"/>
      <c r="L50" s="623"/>
      <c r="M50" s="626"/>
      <c r="N50" s="623"/>
      <c r="O50" s="651"/>
      <c r="P50" s="651"/>
      <c r="Q50" s="651"/>
      <c r="R50" s="651"/>
      <c r="S50" s="651"/>
      <c r="T50" s="651"/>
    </row>
    <row r="51" spans="1:20" x14ac:dyDescent="0.25">
      <c r="A51" s="638"/>
      <c r="B51" s="615"/>
      <c r="C51" s="641"/>
      <c r="D51" s="641"/>
      <c r="E51" s="644"/>
      <c r="F51" s="644"/>
      <c r="G51" s="644"/>
      <c r="H51" s="618"/>
      <c r="I51" s="648"/>
      <c r="J51" s="620"/>
      <c r="K51" s="623"/>
      <c r="L51" s="623"/>
      <c r="M51" s="626"/>
      <c r="N51" s="623"/>
      <c r="O51" s="651"/>
      <c r="P51" s="651"/>
      <c r="Q51" s="651"/>
      <c r="R51" s="651"/>
      <c r="S51" s="651"/>
      <c r="T51" s="651"/>
    </row>
    <row r="52" spans="1:20" x14ac:dyDescent="0.25">
      <c r="A52" s="638"/>
      <c r="B52" s="615"/>
      <c r="C52" s="641"/>
      <c r="D52" s="641"/>
      <c r="E52" s="644"/>
      <c r="F52" s="644"/>
      <c r="G52" s="644"/>
      <c r="H52" s="618"/>
      <c r="I52" s="648"/>
      <c r="J52" s="620"/>
      <c r="K52" s="623"/>
      <c r="L52" s="623"/>
      <c r="M52" s="626"/>
      <c r="N52" s="623"/>
      <c r="O52" s="651"/>
      <c r="P52" s="651"/>
      <c r="Q52" s="651"/>
      <c r="R52" s="651"/>
      <c r="S52" s="651"/>
      <c r="T52" s="651"/>
    </row>
    <row r="53" spans="1:20" ht="15.75" thickBot="1" x14ac:dyDescent="0.3">
      <c r="A53" s="639"/>
      <c r="B53" s="616"/>
      <c r="C53" s="642"/>
      <c r="D53" s="642"/>
      <c r="E53" s="645"/>
      <c r="F53" s="645"/>
      <c r="G53" s="645"/>
      <c r="H53" s="646"/>
      <c r="I53" s="649"/>
      <c r="J53" s="621"/>
      <c r="K53" s="624"/>
      <c r="L53" s="624"/>
      <c r="M53" s="627"/>
      <c r="N53" s="624"/>
      <c r="O53" s="652"/>
      <c r="P53" s="652"/>
      <c r="Q53" s="652"/>
      <c r="R53" s="652"/>
      <c r="S53" s="652"/>
      <c r="T53" s="652"/>
    </row>
    <row r="54" spans="1:20" x14ac:dyDescent="0.25">
      <c r="A54" s="637">
        <f>'Mapa Final'!A16</f>
        <v>2</v>
      </c>
      <c r="B54" s="614" t="str">
        <f>'Mapa Final'!B16</f>
        <v>Inexactitud en la liquidación de sueldos y cesantías</v>
      </c>
      <c r="C54" s="640" t="str">
        <f>'Mapa Final'!C16</f>
        <v>Afectación Económica</v>
      </c>
      <c r="D54"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54" s="643" t="str">
        <f>'Mapa Final'!E16</f>
        <v>La parametrización del software de nómina EFINOMINA, no satisface las necesidades actuales de las novedades de personal.</v>
      </c>
      <c r="F54"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54" s="643" t="str">
        <f>'Mapa Final'!G16</f>
        <v>Ejecución y Administración de Procesos</v>
      </c>
      <c r="H54" s="617" t="str">
        <f>'Mapa Final'!I16</f>
        <v>Media</v>
      </c>
      <c r="I54" s="647" t="str">
        <f>'Mapa Final'!L16</f>
        <v>Moderado</v>
      </c>
      <c r="J54" s="619" t="str">
        <f>'Mapa Final'!N16</f>
        <v>Moderado</v>
      </c>
      <c r="K54" s="622" t="str">
        <f>'Mapa Final'!AA16</f>
        <v>Baja</v>
      </c>
      <c r="L54" s="622" t="str">
        <f>'Mapa Final'!AE16</f>
        <v>Moderado</v>
      </c>
      <c r="M54" s="625" t="str">
        <f>'Mapa Final'!AG16</f>
        <v>Moderado</v>
      </c>
      <c r="N54" s="622" t="str">
        <f>'Mapa Final'!AH16</f>
        <v>Aceptar</v>
      </c>
      <c r="O54" s="653"/>
      <c r="P54" s="653"/>
      <c r="Q54" s="653"/>
      <c r="R54" s="653"/>
      <c r="S54" s="653"/>
      <c r="T54" s="653"/>
    </row>
    <row r="55" spans="1:20" x14ac:dyDescent="0.25">
      <c r="A55" s="638"/>
      <c r="B55" s="615"/>
      <c r="C55" s="641"/>
      <c r="D55" s="641"/>
      <c r="E55" s="644"/>
      <c r="F55" s="644"/>
      <c r="G55" s="644"/>
      <c r="H55" s="618"/>
      <c r="I55" s="648"/>
      <c r="J55" s="620"/>
      <c r="K55" s="623"/>
      <c r="L55" s="623"/>
      <c r="M55" s="626"/>
      <c r="N55" s="623"/>
      <c r="O55" s="651"/>
      <c r="P55" s="651"/>
      <c r="Q55" s="651"/>
      <c r="R55" s="651"/>
      <c r="S55" s="651"/>
      <c r="T55" s="651"/>
    </row>
    <row r="56" spans="1:20" x14ac:dyDescent="0.25">
      <c r="A56" s="638"/>
      <c r="B56" s="615"/>
      <c r="C56" s="641"/>
      <c r="D56" s="641"/>
      <c r="E56" s="644"/>
      <c r="F56" s="644"/>
      <c r="G56" s="644"/>
      <c r="H56" s="618"/>
      <c r="I56" s="648"/>
      <c r="J56" s="620"/>
      <c r="K56" s="623"/>
      <c r="L56" s="623"/>
      <c r="M56" s="626"/>
      <c r="N56" s="623"/>
      <c r="O56" s="651"/>
      <c r="P56" s="651"/>
      <c r="Q56" s="651"/>
      <c r="R56" s="651"/>
      <c r="S56" s="651"/>
      <c r="T56" s="651"/>
    </row>
    <row r="57" spans="1:20" x14ac:dyDescent="0.25">
      <c r="A57" s="638"/>
      <c r="B57" s="615"/>
      <c r="C57" s="641"/>
      <c r="D57" s="641"/>
      <c r="E57" s="644"/>
      <c r="F57" s="644"/>
      <c r="G57" s="644"/>
      <c r="H57" s="618"/>
      <c r="I57" s="648"/>
      <c r="J57" s="620"/>
      <c r="K57" s="623"/>
      <c r="L57" s="623"/>
      <c r="M57" s="626"/>
      <c r="N57" s="623"/>
      <c r="O57" s="651"/>
      <c r="P57" s="651"/>
      <c r="Q57" s="651"/>
      <c r="R57" s="651"/>
      <c r="S57" s="651"/>
      <c r="T57" s="651"/>
    </row>
    <row r="58" spans="1:20" ht="15.75" thickBot="1" x14ac:dyDescent="0.3">
      <c r="A58" s="639"/>
      <c r="B58" s="616"/>
      <c r="C58" s="642"/>
      <c r="D58" s="642"/>
      <c r="E58" s="645"/>
      <c r="F58" s="645"/>
      <c r="G58" s="645"/>
      <c r="H58" s="646"/>
      <c r="I58" s="649"/>
      <c r="J58" s="621"/>
      <c r="K58" s="624"/>
      <c r="L58" s="624"/>
      <c r="M58" s="627"/>
      <c r="N58" s="624"/>
      <c r="O58" s="652"/>
      <c r="P58" s="652"/>
      <c r="Q58" s="652"/>
      <c r="R58" s="652"/>
      <c r="S58" s="652"/>
      <c r="T58" s="652"/>
    </row>
    <row r="59" spans="1:20" x14ac:dyDescent="0.25">
      <c r="A59" s="637" t="e">
        <f>'Mapa Final'!#REF!</f>
        <v>#REF!</v>
      </c>
      <c r="B59" s="614" t="e">
        <f>'Mapa Final'!#REF!</f>
        <v>#REF!</v>
      </c>
      <c r="C59" s="640" t="e">
        <f>'Mapa Final'!#REF!</f>
        <v>#REF!</v>
      </c>
      <c r="D59" s="640" t="e">
        <f>'Mapa Final'!#REF!</f>
        <v>#REF!</v>
      </c>
      <c r="E59" s="643" t="e">
        <f>'Mapa Final'!#REF!</f>
        <v>#REF!</v>
      </c>
      <c r="F59" s="643" t="e">
        <f>'Mapa Final'!#REF!</f>
        <v>#REF!</v>
      </c>
      <c r="G59" s="643" t="e">
        <f>'Mapa Final'!#REF!</f>
        <v>#REF!</v>
      </c>
      <c r="H59" s="617" t="e">
        <f>'Mapa Final'!#REF!</f>
        <v>#REF!</v>
      </c>
      <c r="I59" s="647" t="e">
        <f>'Mapa Final'!#REF!</f>
        <v>#REF!</v>
      </c>
      <c r="J59" s="619" t="e">
        <f>'Mapa Final'!#REF!</f>
        <v>#REF!</v>
      </c>
      <c r="K59" s="622" t="e">
        <f>'Mapa Final'!#REF!</f>
        <v>#REF!</v>
      </c>
      <c r="L59" s="622" t="e">
        <f>'Mapa Final'!#REF!</f>
        <v>#REF!</v>
      </c>
      <c r="M59" s="625" t="e">
        <f>'Mapa Final'!#REF!</f>
        <v>#REF!</v>
      </c>
      <c r="N59" s="622" t="e">
        <f>'Mapa Final'!#REF!</f>
        <v>#REF!</v>
      </c>
      <c r="O59" s="653"/>
      <c r="P59" s="653"/>
      <c r="Q59" s="653"/>
      <c r="R59" s="653"/>
      <c r="S59" s="653"/>
      <c r="T59" s="653"/>
    </row>
    <row r="60" spans="1:20" x14ac:dyDescent="0.25">
      <c r="A60" s="638"/>
      <c r="B60" s="615"/>
      <c r="C60" s="641"/>
      <c r="D60" s="641"/>
      <c r="E60" s="644"/>
      <c r="F60" s="644"/>
      <c r="G60" s="644"/>
      <c r="H60" s="618"/>
      <c r="I60" s="648"/>
      <c r="J60" s="620"/>
      <c r="K60" s="623"/>
      <c r="L60" s="623"/>
      <c r="M60" s="626"/>
      <c r="N60" s="623"/>
      <c r="O60" s="651"/>
      <c r="P60" s="651"/>
      <c r="Q60" s="651"/>
      <c r="R60" s="651"/>
      <c r="S60" s="651"/>
      <c r="T60" s="651"/>
    </row>
    <row r="61" spans="1:20" x14ac:dyDescent="0.25">
      <c r="A61" s="638"/>
      <c r="B61" s="615"/>
      <c r="C61" s="641"/>
      <c r="D61" s="641"/>
      <c r="E61" s="644"/>
      <c r="F61" s="644"/>
      <c r="G61" s="644"/>
      <c r="H61" s="618"/>
      <c r="I61" s="648"/>
      <c r="J61" s="620"/>
      <c r="K61" s="623"/>
      <c r="L61" s="623"/>
      <c r="M61" s="626"/>
      <c r="N61" s="623"/>
      <c r="O61" s="651"/>
      <c r="P61" s="651"/>
      <c r="Q61" s="651"/>
      <c r="R61" s="651"/>
      <c r="S61" s="651"/>
      <c r="T61" s="651"/>
    </row>
    <row r="62" spans="1:20" x14ac:dyDescent="0.25">
      <c r="A62" s="638"/>
      <c r="B62" s="615"/>
      <c r="C62" s="641"/>
      <c r="D62" s="641"/>
      <c r="E62" s="644"/>
      <c r="F62" s="644"/>
      <c r="G62" s="644"/>
      <c r="H62" s="618"/>
      <c r="I62" s="648"/>
      <c r="J62" s="620"/>
      <c r="K62" s="623"/>
      <c r="L62" s="623"/>
      <c r="M62" s="626"/>
      <c r="N62" s="623"/>
      <c r="O62" s="651"/>
      <c r="P62" s="651"/>
      <c r="Q62" s="651"/>
      <c r="R62" s="651"/>
      <c r="S62" s="651"/>
      <c r="T62" s="651"/>
    </row>
    <row r="63" spans="1:20" ht="15.75" thickBot="1" x14ac:dyDescent="0.3">
      <c r="A63" s="639"/>
      <c r="B63" s="616"/>
      <c r="C63" s="642"/>
      <c r="D63" s="642"/>
      <c r="E63" s="645"/>
      <c r="F63" s="645"/>
      <c r="G63" s="645"/>
      <c r="H63" s="646"/>
      <c r="I63" s="649"/>
      <c r="J63" s="621"/>
      <c r="K63" s="624"/>
      <c r="L63" s="624"/>
      <c r="M63" s="627"/>
      <c r="N63" s="624"/>
      <c r="O63" s="652"/>
      <c r="P63" s="652"/>
      <c r="Q63" s="652"/>
      <c r="R63" s="652"/>
      <c r="S63" s="652"/>
      <c r="T63" s="652"/>
    </row>
  </sheetData>
  <mergeCells count="199">
    <mergeCell ref="R59:R63"/>
    <mergeCell ref="S59:S63"/>
    <mergeCell ref="T59:T63"/>
    <mergeCell ref="J59:J63"/>
    <mergeCell ref="K59:K63"/>
    <mergeCell ref="L59:L63"/>
    <mergeCell ref="M59:M63"/>
    <mergeCell ref="N59:N63"/>
    <mergeCell ref="O59:O63"/>
    <mergeCell ref="T54:T58"/>
    <mergeCell ref="A59:A63"/>
    <mergeCell ref="B59:B63"/>
    <mergeCell ref="C59:C63"/>
    <mergeCell ref="D59:D63"/>
    <mergeCell ref="E59:E63"/>
    <mergeCell ref="F59:F63"/>
    <mergeCell ref="G59:G63"/>
    <mergeCell ref="H59:H63"/>
    <mergeCell ref="I59:I63"/>
    <mergeCell ref="N54:N58"/>
    <mergeCell ref="O54:O58"/>
    <mergeCell ref="P54:P58"/>
    <mergeCell ref="Q54:Q58"/>
    <mergeCell ref="R54:R58"/>
    <mergeCell ref="S54:S58"/>
    <mergeCell ref="H54:H58"/>
    <mergeCell ref="I54:I58"/>
    <mergeCell ref="J54:J58"/>
    <mergeCell ref="K54:K58"/>
    <mergeCell ref="L54:L58"/>
    <mergeCell ref="M54:M58"/>
    <mergeCell ref="P59:P63"/>
    <mergeCell ref="Q59:Q63"/>
    <mergeCell ref="A54:A58"/>
    <mergeCell ref="B54:B58"/>
    <mergeCell ref="C54:C58"/>
    <mergeCell ref="D54:D58"/>
    <mergeCell ref="E54:E58"/>
    <mergeCell ref="F54:F58"/>
    <mergeCell ref="G54:G58"/>
    <mergeCell ref="L49:L53"/>
    <mergeCell ref="M49:M53"/>
    <mergeCell ref="F49:F53"/>
    <mergeCell ref="G49:G53"/>
    <mergeCell ref="H49:H53"/>
    <mergeCell ref="I49:I53"/>
    <mergeCell ref="J49:J53"/>
    <mergeCell ref="K49:K53"/>
    <mergeCell ref="R44:R48"/>
    <mergeCell ref="S44:S48"/>
    <mergeCell ref="T44:T48"/>
    <mergeCell ref="A49:A53"/>
    <mergeCell ref="B49:B53"/>
    <mergeCell ref="C49:C53"/>
    <mergeCell ref="D49:D53"/>
    <mergeCell ref="E49:E53"/>
    <mergeCell ref="J44:J48"/>
    <mergeCell ref="K44:K48"/>
    <mergeCell ref="L44:L48"/>
    <mergeCell ref="M44:M48"/>
    <mergeCell ref="N44:N48"/>
    <mergeCell ref="O44:O48"/>
    <mergeCell ref="R49:R53"/>
    <mergeCell ref="S49:S53"/>
    <mergeCell ref="T49:T53"/>
    <mergeCell ref="N49:N53"/>
    <mergeCell ref="O49:O53"/>
    <mergeCell ref="P49:P53"/>
    <mergeCell ref="Q49:Q53"/>
    <mergeCell ref="T39:T43"/>
    <mergeCell ref="A44:A48"/>
    <mergeCell ref="B44:B48"/>
    <mergeCell ref="C44:C48"/>
    <mergeCell ref="D44:D48"/>
    <mergeCell ref="E44:E48"/>
    <mergeCell ref="F44:F48"/>
    <mergeCell ref="G44:G48"/>
    <mergeCell ref="H44:H48"/>
    <mergeCell ref="I44:I48"/>
    <mergeCell ref="N39:N43"/>
    <mergeCell ref="O39:O43"/>
    <mergeCell ref="P39:P43"/>
    <mergeCell ref="Q39:Q43"/>
    <mergeCell ref="R39:R43"/>
    <mergeCell ref="S39:S43"/>
    <mergeCell ref="H39:H43"/>
    <mergeCell ref="I39:I43"/>
    <mergeCell ref="J39:J43"/>
    <mergeCell ref="K39:K43"/>
    <mergeCell ref="L39:L43"/>
    <mergeCell ref="M39:M43"/>
    <mergeCell ref="P44:P48"/>
    <mergeCell ref="Q44:Q48"/>
    <mergeCell ref="A39:A43"/>
    <mergeCell ref="B39:B43"/>
    <mergeCell ref="C39:C43"/>
    <mergeCell ref="D39:D43"/>
    <mergeCell ref="E39:E43"/>
    <mergeCell ref="F39:F43"/>
    <mergeCell ref="G39:G43"/>
    <mergeCell ref="L34:L38"/>
    <mergeCell ref="M34:M38"/>
    <mergeCell ref="F34:F38"/>
    <mergeCell ref="G34:G38"/>
    <mergeCell ref="H34:H38"/>
    <mergeCell ref="I34:I38"/>
    <mergeCell ref="J34:J38"/>
    <mergeCell ref="K34:K38"/>
    <mergeCell ref="R29:R33"/>
    <mergeCell ref="S29:S33"/>
    <mergeCell ref="T29:T33"/>
    <mergeCell ref="A34:A38"/>
    <mergeCell ref="B34:B38"/>
    <mergeCell ref="C34:C38"/>
    <mergeCell ref="D34:D38"/>
    <mergeCell ref="E34:E38"/>
    <mergeCell ref="J29:J33"/>
    <mergeCell ref="K29:K33"/>
    <mergeCell ref="L29:L33"/>
    <mergeCell ref="M29:M33"/>
    <mergeCell ref="N29:N33"/>
    <mergeCell ref="O29:O33"/>
    <mergeCell ref="R34:R38"/>
    <mergeCell ref="S34:S38"/>
    <mergeCell ref="T34:T38"/>
    <mergeCell ref="N34:N38"/>
    <mergeCell ref="O34:O38"/>
    <mergeCell ref="P34:P38"/>
    <mergeCell ref="Q34:Q38"/>
    <mergeCell ref="T15:T19"/>
    <mergeCell ref="A29:A33"/>
    <mergeCell ref="B29:B33"/>
    <mergeCell ref="C29:C33"/>
    <mergeCell ref="D29:D33"/>
    <mergeCell ref="E29:E33"/>
    <mergeCell ref="F29:F33"/>
    <mergeCell ref="G29:G33"/>
    <mergeCell ref="H29:H33"/>
    <mergeCell ref="I29:I33"/>
    <mergeCell ref="N15:N19"/>
    <mergeCell ref="O15:O19"/>
    <mergeCell ref="P15:P19"/>
    <mergeCell ref="Q15:Q19"/>
    <mergeCell ref="R15:R19"/>
    <mergeCell ref="S15:S19"/>
    <mergeCell ref="H15:H19"/>
    <mergeCell ref="I15:I19"/>
    <mergeCell ref="J15:J19"/>
    <mergeCell ref="K15:K19"/>
    <mergeCell ref="L15:L19"/>
    <mergeCell ref="M15:M19"/>
    <mergeCell ref="P29:P33"/>
    <mergeCell ref="Q29:Q33"/>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4:J1048576 A7:B7">
    <cfRule type="containsText" dxfId="1643" priority="841" operator="containsText" text="3- Moderado">
      <formula>NOT(ISERROR(SEARCH("3- Moderado",A7)))</formula>
    </cfRule>
    <cfRule type="containsText" dxfId="1642" priority="842" operator="containsText" text="6- Moderado">
      <formula>NOT(ISERROR(SEARCH("6- Moderado",A7)))</formula>
    </cfRule>
    <cfRule type="containsText" dxfId="1641" priority="843" operator="containsText" text="4- Moderado">
      <formula>NOT(ISERROR(SEARCH("4- Moderado",A7)))</formula>
    </cfRule>
    <cfRule type="containsText" dxfId="1640" priority="844" operator="containsText" text="3- Bajo">
      <formula>NOT(ISERROR(SEARCH("3- Bajo",A7)))</formula>
    </cfRule>
    <cfRule type="containsText" dxfId="1639" priority="845" operator="containsText" text="4- Bajo">
      <formula>NOT(ISERROR(SEARCH("4- Bajo",A7)))</formula>
    </cfRule>
    <cfRule type="containsText" dxfId="1638" priority="846" operator="containsText" text="1- Bajo">
      <formula>NOT(ISERROR(SEARCH("1- Bajo",A7)))</formula>
    </cfRule>
  </conditionalFormatting>
  <conditionalFormatting sqref="H8:J8">
    <cfRule type="containsText" dxfId="1637" priority="834" operator="containsText" text="3- Moderado">
      <formula>NOT(ISERROR(SEARCH("3- Moderado",H8)))</formula>
    </cfRule>
    <cfRule type="containsText" dxfId="1636" priority="835" operator="containsText" text="6- Moderado">
      <formula>NOT(ISERROR(SEARCH("6- Moderado",H8)))</formula>
    </cfRule>
    <cfRule type="containsText" dxfId="1635" priority="836" operator="containsText" text="4- Moderado">
      <formula>NOT(ISERROR(SEARCH("4- Moderado",H8)))</formula>
    </cfRule>
    <cfRule type="containsText" dxfId="1634" priority="837" operator="containsText" text="3- Bajo">
      <formula>NOT(ISERROR(SEARCH("3- Bajo",H8)))</formula>
    </cfRule>
    <cfRule type="containsText" dxfId="1633" priority="838" operator="containsText" text="4- Bajo">
      <formula>NOT(ISERROR(SEARCH("4- Bajo",H8)))</formula>
    </cfRule>
    <cfRule type="containsText" dxfId="1632" priority="840" operator="containsText" text="1- Bajo">
      <formula>NOT(ISERROR(SEARCH("1- Bajo",H8)))</formula>
    </cfRule>
  </conditionalFormatting>
  <conditionalFormatting sqref="J8 J64:J1048576">
    <cfRule type="containsText" dxfId="1631" priority="823" operator="containsText" text="25- Extremo">
      <formula>NOT(ISERROR(SEARCH("25- Extremo",J8)))</formula>
    </cfRule>
    <cfRule type="containsText" dxfId="1630" priority="824" operator="containsText" text="20- Extremo">
      <formula>NOT(ISERROR(SEARCH("20- Extremo",J8)))</formula>
    </cfRule>
    <cfRule type="containsText" dxfId="1629" priority="825" operator="containsText" text="15- Extremo">
      <formula>NOT(ISERROR(SEARCH("15- Extremo",J8)))</formula>
    </cfRule>
    <cfRule type="containsText" dxfId="1628" priority="826" operator="containsText" text="10- Extremo">
      <formula>NOT(ISERROR(SEARCH("10- Extremo",J8)))</formula>
    </cfRule>
    <cfRule type="containsText" dxfId="1627" priority="827" operator="containsText" text="5- Extremo">
      <formula>NOT(ISERROR(SEARCH("5- Extremo",J8)))</formula>
    </cfRule>
    <cfRule type="containsText" dxfId="1626" priority="828" operator="containsText" text="12- Alto">
      <formula>NOT(ISERROR(SEARCH("12- Alto",J8)))</formula>
    </cfRule>
    <cfRule type="containsText" dxfId="1625" priority="829" operator="containsText" text="10- Alto">
      <formula>NOT(ISERROR(SEARCH("10- Alto",J8)))</formula>
    </cfRule>
    <cfRule type="containsText" dxfId="1624" priority="830" operator="containsText" text="9- Alto">
      <formula>NOT(ISERROR(SEARCH("9- Alto",J8)))</formula>
    </cfRule>
    <cfRule type="containsText" dxfId="1623" priority="831" operator="containsText" text="8- Alto">
      <formula>NOT(ISERROR(SEARCH("8- Alto",J8)))</formula>
    </cfRule>
    <cfRule type="containsText" dxfId="1622" priority="832" operator="containsText" text="5- Alto">
      <formula>NOT(ISERROR(SEARCH("5- Alto",J8)))</formula>
    </cfRule>
    <cfRule type="containsText" dxfId="1621" priority="833" operator="containsText" text="4- Alto">
      <formula>NOT(ISERROR(SEARCH("4- Alto",J8)))</formula>
    </cfRule>
    <cfRule type="containsText" dxfId="1620" priority="839" operator="containsText" text="2- Bajo">
      <formula>NOT(ISERROR(SEARCH("2- Bajo",J8)))</formula>
    </cfRule>
  </conditionalFormatting>
  <conditionalFormatting sqref="K10:L10 K15:L15">
    <cfRule type="containsText" dxfId="1619" priority="817" operator="containsText" text="3- Moderado">
      <formula>NOT(ISERROR(SEARCH("3- Moderado",K10)))</formula>
    </cfRule>
    <cfRule type="containsText" dxfId="1618" priority="818" operator="containsText" text="6- Moderado">
      <formula>NOT(ISERROR(SEARCH("6- Moderado",K10)))</formula>
    </cfRule>
    <cfRule type="containsText" dxfId="1617" priority="819" operator="containsText" text="4- Moderado">
      <formula>NOT(ISERROR(SEARCH("4- Moderado",K10)))</formula>
    </cfRule>
    <cfRule type="containsText" dxfId="1616" priority="820" operator="containsText" text="3- Bajo">
      <formula>NOT(ISERROR(SEARCH("3- Bajo",K10)))</formula>
    </cfRule>
    <cfRule type="containsText" dxfId="1615" priority="821" operator="containsText" text="4- Bajo">
      <formula>NOT(ISERROR(SEARCH("4- Bajo",K10)))</formula>
    </cfRule>
    <cfRule type="containsText" dxfId="1614" priority="822" operator="containsText" text="1- Bajo">
      <formula>NOT(ISERROR(SEARCH("1- Bajo",K10)))</formula>
    </cfRule>
  </conditionalFormatting>
  <conditionalFormatting sqref="H10:I10 H15:I15">
    <cfRule type="containsText" dxfId="1613" priority="811" operator="containsText" text="3- Moderado">
      <formula>NOT(ISERROR(SEARCH("3- Moderado",H10)))</formula>
    </cfRule>
    <cfRule type="containsText" dxfId="1612" priority="812" operator="containsText" text="6- Moderado">
      <formula>NOT(ISERROR(SEARCH("6- Moderado",H10)))</formula>
    </cfRule>
    <cfRule type="containsText" dxfId="1611" priority="813" operator="containsText" text="4- Moderado">
      <formula>NOT(ISERROR(SEARCH("4- Moderado",H10)))</formula>
    </cfRule>
    <cfRule type="containsText" dxfId="1610" priority="814" operator="containsText" text="3- Bajo">
      <formula>NOT(ISERROR(SEARCH("3- Bajo",H10)))</formula>
    </cfRule>
    <cfRule type="containsText" dxfId="1609" priority="815" operator="containsText" text="4- Bajo">
      <formula>NOT(ISERROR(SEARCH("4- Bajo",H10)))</formula>
    </cfRule>
    <cfRule type="containsText" dxfId="1608" priority="816" operator="containsText" text="1- Bajo">
      <formula>NOT(ISERROR(SEARCH("1- Bajo",H10)))</formula>
    </cfRule>
  </conditionalFormatting>
  <conditionalFormatting sqref="A10:E10 E15 A15:B15 B29 B34 B39 B44 B49 B54 B59">
    <cfRule type="containsText" dxfId="1607" priority="805" operator="containsText" text="3- Moderado">
      <formula>NOT(ISERROR(SEARCH("3- Moderado",A10)))</formula>
    </cfRule>
    <cfRule type="containsText" dxfId="1606" priority="806" operator="containsText" text="6- Moderado">
      <formula>NOT(ISERROR(SEARCH("6- Moderado",A10)))</formula>
    </cfRule>
    <cfRule type="containsText" dxfId="1605" priority="807" operator="containsText" text="4- Moderado">
      <formula>NOT(ISERROR(SEARCH("4- Moderado",A10)))</formula>
    </cfRule>
    <cfRule type="containsText" dxfId="1604" priority="808" operator="containsText" text="3- Bajo">
      <formula>NOT(ISERROR(SEARCH("3- Bajo",A10)))</formula>
    </cfRule>
    <cfRule type="containsText" dxfId="1603" priority="809" operator="containsText" text="4- Bajo">
      <formula>NOT(ISERROR(SEARCH("4- Bajo",A10)))</formula>
    </cfRule>
    <cfRule type="containsText" dxfId="1602" priority="810" operator="containsText" text="1- Bajo">
      <formula>NOT(ISERROR(SEARCH("1- Bajo",A10)))</formula>
    </cfRule>
  </conditionalFormatting>
  <conditionalFormatting sqref="F10:G10 F15:G15">
    <cfRule type="containsText" dxfId="1601" priority="799" operator="containsText" text="3- Moderado">
      <formula>NOT(ISERROR(SEARCH("3- Moderado",F10)))</formula>
    </cfRule>
    <cfRule type="containsText" dxfId="1600" priority="800" operator="containsText" text="6- Moderado">
      <formula>NOT(ISERROR(SEARCH("6- Moderado",F10)))</formula>
    </cfRule>
    <cfRule type="containsText" dxfId="1599" priority="801" operator="containsText" text="4- Moderado">
      <formula>NOT(ISERROR(SEARCH("4- Moderado",F10)))</formula>
    </cfRule>
    <cfRule type="containsText" dxfId="1598" priority="802" operator="containsText" text="3- Bajo">
      <formula>NOT(ISERROR(SEARCH("3- Bajo",F10)))</formula>
    </cfRule>
    <cfRule type="containsText" dxfId="1597" priority="803" operator="containsText" text="4- Bajo">
      <formula>NOT(ISERROR(SEARCH("4- Bajo",F10)))</formula>
    </cfRule>
    <cfRule type="containsText" dxfId="1596" priority="804" operator="containsText" text="1- Bajo">
      <formula>NOT(ISERROR(SEARCH("1- Bajo",F10)))</formula>
    </cfRule>
  </conditionalFormatting>
  <conditionalFormatting sqref="K8">
    <cfRule type="containsText" dxfId="1595" priority="793" operator="containsText" text="3- Moderado">
      <formula>NOT(ISERROR(SEARCH("3- Moderado",K8)))</formula>
    </cfRule>
    <cfRule type="containsText" dxfId="1594" priority="794" operator="containsText" text="6- Moderado">
      <formula>NOT(ISERROR(SEARCH("6- Moderado",K8)))</formula>
    </cfRule>
    <cfRule type="containsText" dxfId="1593" priority="795" operator="containsText" text="4- Moderado">
      <formula>NOT(ISERROR(SEARCH("4- Moderado",K8)))</formula>
    </cfRule>
    <cfRule type="containsText" dxfId="1592" priority="796" operator="containsText" text="3- Bajo">
      <formula>NOT(ISERROR(SEARCH("3- Bajo",K8)))</formula>
    </cfRule>
    <cfRule type="containsText" dxfId="1591" priority="797" operator="containsText" text="4- Bajo">
      <formula>NOT(ISERROR(SEARCH("4- Bajo",K8)))</formula>
    </cfRule>
    <cfRule type="containsText" dxfId="1590" priority="798" operator="containsText" text="1- Bajo">
      <formula>NOT(ISERROR(SEARCH("1- Bajo",K8)))</formula>
    </cfRule>
  </conditionalFormatting>
  <conditionalFormatting sqref="L8">
    <cfRule type="containsText" dxfId="1589" priority="787" operator="containsText" text="3- Moderado">
      <formula>NOT(ISERROR(SEARCH("3- Moderado",L8)))</formula>
    </cfRule>
    <cfRule type="containsText" dxfId="1588" priority="788" operator="containsText" text="6- Moderado">
      <formula>NOT(ISERROR(SEARCH("6- Moderado",L8)))</formula>
    </cfRule>
    <cfRule type="containsText" dxfId="1587" priority="789" operator="containsText" text="4- Moderado">
      <formula>NOT(ISERROR(SEARCH("4- Moderado",L8)))</formula>
    </cfRule>
    <cfRule type="containsText" dxfId="1586" priority="790" operator="containsText" text="3- Bajo">
      <formula>NOT(ISERROR(SEARCH("3- Bajo",L8)))</formula>
    </cfRule>
    <cfRule type="containsText" dxfId="1585" priority="791" operator="containsText" text="4- Bajo">
      <formula>NOT(ISERROR(SEARCH("4- Bajo",L8)))</formula>
    </cfRule>
    <cfRule type="containsText" dxfId="1584" priority="792" operator="containsText" text="1- Bajo">
      <formula>NOT(ISERROR(SEARCH("1- Bajo",L8)))</formula>
    </cfRule>
  </conditionalFormatting>
  <conditionalFormatting sqref="M8">
    <cfRule type="containsText" dxfId="1583" priority="781" operator="containsText" text="3- Moderado">
      <formula>NOT(ISERROR(SEARCH("3- Moderado",M8)))</formula>
    </cfRule>
    <cfRule type="containsText" dxfId="1582" priority="782" operator="containsText" text="6- Moderado">
      <formula>NOT(ISERROR(SEARCH("6- Moderado",M8)))</formula>
    </cfRule>
    <cfRule type="containsText" dxfId="1581" priority="783" operator="containsText" text="4- Moderado">
      <formula>NOT(ISERROR(SEARCH("4- Moderado",M8)))</formula>
    </cfRule>
    <cfRule type="containsText" dxfId="1580" priority="784" operator="containsText" text="3- Bajo">
      <formula>NOT(ISERROR(SEARCH("3- Bajo",M8)))</formula>
    </cfRule>
    <cfRule type="containsText" dxfId="1579" priority="785" operator="containsText" text="4- Bajo">
      <formula>NOT(ISERROR(SEARCH("4- Bajo",M8)))</formula>
    </cfRule>
    <cfRule type="containsText" dxfId="1578" priority="786" operator="containsText" text="1- Bajo">
      <formula>NOT(ISERROR(SEARCH("1- Bajo",M8)))</formula>
    </cfRule>
  </conditionalFormatting>
  <conditionalFormatting sqref="J15:J19 J10">
    <cfRule type="containsText" dxfId="1577" priority="776" operator="containsText" text="Bajo">
      <formula>NOT(ISERROR(SEARCH("Bajo",J10)))</formula>
    </cfRule>
    <cfRule type="containsText" dxfId="1576" priority="777" operator="containsText" text="Moderado">
      <formula>NOT(ISERROR(SEARCH("Moderado",J10)))</formula>
    </cfRule>
    <cfRule type="containsText" dxfId="1575" priority="778" operator="containsText" text="Alto">
      <formula>NOT(ISERROR(SEARCH("Alto",J10)))</formula>
    </cfRule>
    <cfRule type="containsText" dxfId="1574" priority="779" operator="containsText" text="Extremo">
      <formula>NOT(ISERROR(SEARCH("Extremo",J10)))</formula>
    </cfRule>
    <cfRule type="colorScale" priority="780">
      <colorScale>
        <cfvo type="min"/>
        <cfvo type="max"/>
        <color rgb="FFFF7128"/>
        <color rgb="FFFFEF9C"/>
      </colorScale>
    </cfRule>
  </conditionalFormatting>
  <conditionalFormatting sqref="M15:M19 M10">
    <cfRule type="containsText" dxfId="1573" priority="751" operator="containsText" text="Moderado">
      <formula>NOT(ISERROR(SEARCH("Moderado",M10)))</formula>
    </cfRule>
    <cfRule type="containsText" dxfId="1572" priority="771" operator="containsText" text="Bajo">
      <formula>NOT(ISERROR(SEARCH("Bajo",M10)))</formula>
    </cfRule>
    <cfRule type="containsText" dxfId="1571" priority="772" operator="containsText" text="Moderado">
      <formula>NOT(ISERROR(SEARCH("Moderado",M10)))</formula>
    </cfRule>
    <cfRule type="containsText" dxfId="1570" priority="773" operator="containsText" text="Alto">
      <formula>NOT(ISERROR(SEARCH("Alto",M10)))</formula>
    </cfRule>
    <cfRule type="containsText" dxfId="1569" priority="774" operator="containsText" text="Extremo">
      <formula>NOT(ISERROR(SEARCH("Extremo",M10)))</formula>
    </cfRule>
    <cfRule type="colorScale" priority="775">
      <colorScale>
        <cfvo type="min"/>
        <cfvo type="max"/>
        <color rgb="FFFF7128"/>
        <color rgb="FFFFEF9C"/>
      </colorScale>
    </cfRule>
  </conditionalFormatting>
  <conditionalFormatting sqref="N10 N15 N20:N21">
    <cfRule type="containsText" dxfId="1568" priority="765" operator="containsText" text="3- Moderado">
      <formula>NOT(ISERROR(SEARCH("3- Moderado",N10)))</formula>
    </cfRule>
    <cfRule type="containsText" dxfId="1567" priority="766" operator="containsText" text="6- Moderado">
      <formula>NOT(ISERROR(SEARCH("6- Moderado",N10)))</formula>
    </cfRule>
    <cfRule type="containsText" dxfId="1566" priority="767" operator="containsText" text="4- Moderado">
      <formula>NOT(ISERROR(SEARCH("4- Moderado",N10)))</formula>
    </cfRule>
    <cfRule type="containsText" dxfId="1565" priority="768" operator="containsText" text="3- Bajo">
      <formula>NOT(ISERROR(SEARCH("3- Bajo",N10)))</formula>
    </cfRule>
    <cfRule type="containsText" dxfId="1564" priority="769" operator="containsText" text="4- Bajo">
      <formula>NOT(ISERROR(SEARCH("4- Bajo",N10)))</formula>
    </cfRule>
    <cfRule type="containsText" dxfId="1563" priority="770" operator="containsText" text="1- Bajo">
      <formula>NOT(ISERROR(SEARCH("1- Bajo",N10)))</formula>
    </cfRule>
  </conditionalFormatting>
  <conditionalFormatting sqref="H10 H15:H19">
    <cfRule type="containsText" dxfId="1562" priority="752" operator="containsText" text="Muy Alta">
      <formula>NOT(ISERROR(SEARCH("Muy Alta",H10)))</formula>
    </cfRule>
    <cfRule type="containsText" dxfId="1561" priority="753" operator="containsText" text="Alta">
      <formula>NOT(ISERROR(SEARCH("Alta",H10)))</formula>
    </cfRule>
    <cfRule type="containsText" dxfId="1560" priority="754" operator="containsText" text="Muy Alta">
      <formula>NOT(ISERROR(SEARCH("Muy Alta",H10)))</formula>
    </cfRule>
    <cfRule type="containsText" dxfId="1559" priority="759" operator="containsText" text="Muy Baja">
      <formula>NOT(ISERROR(SEARCH("Muy Baja",H10)))</formula>
    </cfRule>
    <cfRule type="containsText" dxfId="1558" priority="760" operator="containsText" text="Baja">
      <formula>NOT(ISERROR(SEARCH("Baja",H10)))</formula>
    </cfRule>
    <cfRule type="containsText" dxfId="1557" priority="761" operator="containsText" text="Media">
      <formula>NOT(ISERROR(SEARCH("Media",H10)))</formula>
    </cfRule>
    <cfRule type="containsText" dxfId="1556" priority="762" operator="containsText" text="Alta">
      <formula>NOT(ISERROR(SEARCH("Alta",H10)))</formula>
    </cfRule>
    <cfRule type="containsText" dxfId="1555" priority="764" operator="containsText" text="Muy Alta">
      <formula>NOT(ISERROR(SEARCH("Muy Alta",H10)))</formula>
    </cfRule>
  </conditionalFormatting>
  <conditionalFormatting sqref="I10 I15:I19">
    <cfRule type="containsText" dxfId="1554" priority="755" operator="containsText" text="Catastrófico">
      <formula>NOT(ISERROR(SEARCH("Catastrófico",I10)))</formula>
    </cfRule>
    <cfRule type="containsText" dxfId="1553" priority="756" operator="containsText" text="Mayor">
      <formula>NOT(ISERROR(SEARCH("Mayor",I10)))</formula>
    </cfRule>
    <cfRule type="containsText" dxfId="1552" priority="757" operator="containsText" text="Menor">
      <formula>NOT(ISERROR(SEARCH("Menor",I10)))</formula>
    </cfRule>
    <cfRule type="containsText" dxfId="1551" priority="758" operator="containsText" text="Leve">
      <formula>NOT(ISERROR(SEARCH("Leve",I10)))</formula>
    </cfRule>
    <cfRule type="containsText" dxfId="1550" priority="763" operator="containsText" text="Moderado">
      <formula>NOT(ISERROR(SEARCH("Moderado",I10)))</formula>
    </cfRule>
  </conditionalFormatting>
  <conditionalFormatting sqref="K10 K15:K19">
    <cfRule type="containsText" dxfId="1549" priority="750" operator="containsText" text="Media">
      <formula>NOT(ISERROR(SEARCH("Media",K10)))</formula>
    </cfRule>
  </conditionalFormatting>
  <conditionalFormatting sqref="L10 L15:L19">
    <cfRule type="containsText" dxfId="1548" priority="749" operator="containsText" text="Moderado">
      <formula>NOT(ISERROR(SEARCH("Moderado",L10)))</formula>
    </cfRule>
  </conditionalFormatting>
  <conditionalFormatting sqref="C15">
    <cfRule type="containsText" dxfId="1547" priority="743" operator="containsText" text="3- Moderado">
      <formula>NOT(ISERROR(SEARCH("3- Moderado",C15)))</formula>
    </cfRule>
    <cfRule type="containsText" dxfId="1546" priority="744" operator="containsText" text="6- Moderado">
      <formula>NOT(ISERROR(SEARCH("6- Moderado",C15)))</formula>
    </cfRule>
    <cfRule type="containsText" dxfId="1545" priority="745" operator="containsText" text="4- Moderado">
      <formula>NOT(ISERROR(SEARCH("4- Moderado",C15)))</formula>
    </cfRule>
    <cfRule type="containsText" dxfId="1544" priority="746" operator="containsText" text="3- Bajo">
      <formula>NOT(ISERROR(SEARCH("3- Bajo",C15)))</formula>
    </cfRule>
    <cfRule type="containsText" dxfId="1543" priority="747" operator="containsText" text="4- Bajo">
      <formula>NOT(ISERROR(SEARCH("4- Bajo",C15)))</formula>
    </cfRule>
    <cfRule type="containsText" dxfId="1542" priority="748" operator="containsText" text="1- Bajo">
      <formula>NOT(ISERROR(SEARCH("1- Bajo",C15)))</formula>
    </cfRule>
  </conditionalFormatting>
  <conditionalFormatting sqref="D15">
    <cfRule type="containsText" dxfId="1541" priority="737" operator="containsText" text="3- Moderado">
      <formula>NOT(ISERROR(SEARCH("3- Moderado",D15)))</formula>
    </cfRule>
    <cfRule type="containsText" dxfId="1540" priority="738" operator="containsText" text="6- Moderado">
      <formula>NOT(ISERROR(SEARCH("6- Moderado",D15)))</formula>
    </cfRule>
    <cfRule type="containsText" dxfId="1539" priority="739" operator="containsText" text="4- Moderado">
      <formula>NOT(ISERROR(SEARCH("4- Moderado",D15)))</formula>
    </cfRule>
    <cfRule type="containsText" dxfId="1538" priority="740" operator="containsText" text="3- Bajo">
      <formula>NOT(ISERROR(SEARCH("3- Bajo",D15)))</formula>
    </cfRule>
    <cfRule type="containsText" dxfId="1537" priority="741" operator="containsText" text="4- Bajo">
      <formula>NOT(ISERROR(SEARCH("4- Bajo",D15)))</formula>
    </cfRule>
    <cfRule type="containsText" dxfId="1536" priority="742" operator="containsText" text="1- Bajo">
      <formula>NOT(ISERROR(SEARCH("1- Bajo",D15)))</formula>
    </cfRule>
  </conditionalFormatting>
  <conditionalFormatting sqref="J10 J15:J19">
    <cfRule type="containsText" dxfId="1535" priority="736" operator="containsText" text="Moderado">
      <formula>NOT(ISERROR(SEARCH("Moderado",J10)))</formula>
    </cfRule>
  </conditionalFormatting>
  <conditionalFormatting sqref="J10 J15:J19">
    <cfRule type="containsText" dxfId="1534" priority="734" operator="containsText" text="Bajo">
      <formula>NOT(ISERROR(SEARCH("Bajo",J10)))</formula>
    </cfRule>
    <cfRule type="containsText" dxfId="1533" priority="735" operator="containsText" text="Extremo">
      <formula>NOT(ISERROR(SEARCH("Extremo",J10)))</formula>
    </cfRule>
  </conditionalFormatting>
  <conditionalFormatting sqref="K10 K15:K19">
    <cfRule type="containsText" dxfId="1532" priority="732" operator="containsText" text="Baja">
      <formula>NOT(ISERROR(SEARCH("Baja",K10)))</formula>
    </cfRule>
    <cfRule type="containsText" dxfId="1531" priority="733" operator="containsText" text="Muy Baja">
      <formula>NOT(ISERROR(SEARCH("Muy Baja",K10)))</formula>
    </cfRule>
  </conditionalFormatting>
  <conditionalFormatting sqref="K10 K15:K19">
    <cfRule type="containsText" dxfId="1530" priority="730" operator="containsText" text="Muy Alta">
      <formula>NOT(ISERROR(SEARCH("Muy Alta",K10)))</formula>
    </cfRule>
    <cfRule type="containsText" dxfId="1529" priority="731" operator="containsText" text="Alta">
      <formula>NOT(ISERROR(SEARCH("Alta",K10)))</formula>
    </cfRule>
  </conditionalFormatting>
  <conditionalFormatting sqref="L10 L15:L19">
    <cfRule type="containsText" dxfId="1528" priority="726" operator="containsText" text="Catastrófico">
      <formula>NOT(ISERROR(SEARCH("Catastrófico",L10)))</formula>
    </cfRule>
    <cfRule type="containsText" dxfId="1527" priority="727" operator="containsText" text="Mayor">
      <formula>NOT(ISERROR(SEARCH("Mayor",L10)))</formula>
    </cfRule>
    <cfRule type="containsText" dxfId="1526" priority="728" operator="containsText" text="Menor">
      <formula>NOT(ISERROR(SEARCH("Menor",L10)))</formula>
    </cfRule>
    <cfRule type="containsText" dxfId="1525" priority="729" operator="containsText" text="Leve">
      <formula>NOT(ISERROR(SEARCH("Leve",L10)))</formula>
    </cfRule>
  </conditionalFormatting>
  <conditionalFormatting sqref="K39:L39">
    <cfRule type="containsText" dxfId="1524" priority="586" operator="containsText" text="3- Moderado">
      <formula>NOT(ISERROR(SEARCH("3- Moderado",K39)))</formula>
    </cfRule>
    <cfRule type="containsText" dxfId="1523" priority="587" operator="containsText" text="6- Moderado">
      <formula>NOT(ISERROR(SEARCH("6- Moderado",K39)))</formula>
    </cfRule>
    <cfRule type="containsText" dxfId="1522" priority="588" operator="containsText" text="4- Moderado">
      <formula>NOT(ISERROR(SEARCH("4- Moderado",K39)))</formula>
    </cfRule>
    <cfRule type="containsText" dxfId="1521" priority="589" operator="containsText" text="3- Bajo">
      <formula>NOT(ISERROR(SEARCH("3- Bajo",K39)))</formula>
    </cfRule>
    <cfRule type="containsText" dxfId="1520" priority="590" operator="containsText" text="4- Bajo">
      <formula>NOT(ISERROR(SEARCH("4- Bajo",K39)))</formula>
    </cfRule>
    <cfRule type="containsText" dxfId="1519" priority="591" operator="containsText" text="1- Bajo">
      <formula>NOT(ISERROR(SEARCH("1- Bajo",K39)))</formula>
    </cfRule>
  </conditionalFormatting>
  <conditionalFormatting sqref="H39:I39">
    <cfRule type="containsText" dxfId="1518" priority="580" operator="containsText" text="3- Moderado">
      <formula>NOT(ISERROR(SEARCH("3- Moderado",H39)))</formula>
    </cfRule>
    <cfRule type="containsText" dxfId="1517" priority="581" operator="containsText" text="6- Moderado">
      <formula>NOT(ISERROR(SEARCH("6- Moderado",H39)))</formula>
    </cfRule>
    <cfRule type="containsText" dxfId="1516" priority="582" operator="containsText" text="4- Moderado">
      <formula>NOT(ISERROR(SEARCH("4- Moderado",H39)))</formula>
    </cfRule>
    <cfRule type="containsText" dxfId="1515" priority="583" operator="containsText" text="3- Bajo">
      <formula>NOT(ISERROR(SEARCH("3- Bajo",H39)))</formula>
    </cfRule>
    <cfRule type="containsText" dxfId="1514" priority="584" operator="containsText" text="4- Bajo">
      <formula>NOT(ISERROR(SEARCH("4- Bajo",H39)))</formula>
    </cfRule>
    <cfRule type="containsText" dxfId="1513" priority="585" operator="containsText" text="1- Bajo">
      <formula>NOT(ISERROR(SEARCH("1- Bajo",H39)))</formula>
    </cfRule>
  </conditionalFormatting>
  <conditionalFormatting sqref="K34:L34">
    <cfRule type="containsText" dxfId="1512" priority="653" operator="containsText" text="3- Moderado">
      <formula>NOT(ISERROR(SEARCH("3- Moderado",K34)))</formula>
    </cfRule>
    <cfRule type="containsText" dxfId="1511" priority="654" operator="containsText" text="6- Moderado">
      <formula>NOT(ISERROR(SEARCH("6- Moderado",K34)))</formula>
    </cfRule>
    <cfRule type="containsText" dxfId="1510" priority="655" operator="containsText" text="4- Moderado">
      <formula>NOT(ISERROR(SEARCH("4- Moderado",K34)))</formula>
    </cfRule>
    <cfRule type="containsText" dxfId="1509" priority="656" operator="containsText" text="3- Bajo">
      <formula>NOT(ISERROR(SEARCH("3- Bajo",K34)))</formula>
    </cfRule>
    <cfRule type="containsText" dxfId="1508" priority="657" operator="containsText" text="4- Bajo">
      <formula>NOT(ISERROR(SEARCH("4- Bajo",K34)))</formula>
    </cfRule>
    <cfRule type="containsText" dxfId="1507" priority="658" operator="containsText" text="1- Bajo">
      <formula>NOT(ISERROR(SEARCH("1- Bajo",K34)))</formula>
    </cfRule>
  </conditionalFormatting>
  <conditionalFormatting sqref="K29:L29">
    <cfRule type="containsText" dxfId="1506" priority="720" operator="containsText" text="3- Moderado">
      <formula>NOT(ISERROR(SEARCH("3- Moderado",K29)))</formula>
    </cfRule>
    <cfRule type="containsText" dxfId="1505" priority="721" operator="containsText" text="6- Moderado">
      <formula>NOT(ISERROR(SEARCH("6- Moderado",K29)))</formula>
    </cfRule>
    <cfRule type="containsText" dxfId="1504" priority="722" operator="containsText" text="4- Moderado">
      <formula>NOT(ISERROR(SEARCH("4- Moderado",K29)))</formula>
    </cfRule>
    <cfRule type="containsText" dxfId="1503" priority="723" operator="containsText" text="3- Bajo">
      <formula>NOT(ISERROR(SEARCH("3- Bajo",K29)))</formula>
    </cfRule>
    <cfRule type="containsText" dxfId="1502" priority="724" operator="containsText" text="4- Bajo">
      <formula>NOT(ISERROR(SEARCH("4- Bajo",K29)))</formula>
    </cfRule>
    <cfRule type="containsText" dxfId="1501" priority="725" operator="containsText" text="1- Bajo">
      <formula>NOT(ISERROR(SEARCH("1- Bajo",K29)))</formula>
    </cfRule>
  </conditionalFormatting>
  <conditionalFormatting sqref="H29:I29">
    <cfRule type="containsText" dxfId="1500" priority="714" operator="containsText" text="3- Moderado">
      <formula>NOT(ISERROR(SEARCH("3- Moderado",H29)))</formula>
    </cfRule>
    <cfRule type="containsText" dxfId="1499" priority="715" operator="containsText" text="6- Moderado">
      <formula>NOT(ISERROR(SEARCH("6- Moderado",H29)))</formula>
    </cfRule>
    <cfRule type="containsText" dxfId="1498" priority="716" operator="containsText" text="4- Moderado">
      <formula>NOT(ISERROR(SEARCH("4- Moderado",H29)))</formula>
    </cfRule>
    <cfRule type="containsText" dxfId="1497" priority="717" operator="containsText" text="3- Bajo">
      <formula>NOT(ISERROR(SEARCH("3- Bajo",H29)))</formula>
    </cfRule>
    <cfRule type="containsText" dxfId="1496" priority="718" operator="containsText" text="4- Bajo">
      <formula>NOT(ISERROR(SEARCH("4- Bajo",H29)))</formula>
    </cfRule>
    <cfRule type="containsText" dxfId="1495" priority="719" operator="containsText" text="1- Bajo">
      <formula>NOT(ISERROR(SEARCH("1- Bajo",H29)))</formula>
    </cfRule>
  </conditionalFormatting>
  <conditionalFormatting sqref="A29 C29:E29">
    <cfRule type="containsText" dxfId="1494" priority="708" operator="containsText" text="3- Moderado">
      <formula>NOT(ISERROR(SEARCH("3- Moderado",A29)))</formula>
    </cfRule>
    <cfRule type="containsText" dxfId="1493" priority="709" operator="containsText" text="6- Moderado">
      <formula>NOT(ISERROR(SEARCH("6- Moderado",A29)))</formula>
    </cfRule>
    <cfRule type="containsText" dxfId="1492" priority="710" operator="containsText" text="4- Moderado">
      <formula>NOT(ISERROR(SEARCH("4- Moderado",A29)))</formula>
    </cfRule>
    <cfRule type="containsText" dxfId="1491" priority="711" operator="containsText" text="3- Bajo">
      <formula>NOT(ISERROR(SEARCH("3- Bajo",A29)))</formula>
    </cfRule>
    <cfRule type="containsText" dxfId="1490" priority="712" operator="containsText" text="4- Bajo">
      <formula>NOT(ISERROR(SEARCH("4- Bajo",A29)))</formula>
    </cfRule>
    <cfRule type="containsText" dxfId="1489" priority="713" operator="containsText" text="1- Bajo">
      <formula>NOT(ISERROR(SEARCH("1- Bajo",A29)))</formula>
    </cfRule>
  </conditionalFormatting>
  <conditionalFormatting sqref="F29:G29">
    <cfRule type="containsText" dxfId="1488" priority="702" operator="containsText" text="3- Moderado">
      <formula>NOT(ISERROR(SEARCH("3- Moderado",F29)))</formula>
    </cfRule>
    <cfRule type="containsText" dxfId="1487" priority="703" operator="containsText" text="6- Moderado">
      <formula>NOT(ISERROR(SEARCH("6- Moderado",F29)))</formula>
    </cfRule>
    <cfRule type="containsText" dxfId="1486" priority="704" operator="containsText" text="4- Moderado">
      <formula>NOT(ISERROR(SEARCH("4- Moderado",F29)))</formula>
    </cfRule>
    <cfRule type="containsText" dxfId="1485" priority="705" operator="containsText" text="3- Bajo">
      <formula>NOT(ISERROR(SEARCH("3- Bajo",F29)))</formula>
    </cfRule>
    <cfRule type="containsText" dxfId="1484" priority="706" operator="containsText" text="4- Bajo">
      <formula>NOT(ISERROR(SEARCH("4- Bajo",F29)))</formula>
    </cfRule>
    <cfRule type="containsText" dxfId="1483" priority="707" operator="containsText" text="1- Bajo">
      <formula>NOT(ISERROR(SEARCH("1- Bajo",F29)))</formula>
    </cfRule>
  </conditionalFormatting>
  <conditionalFormatting sqref="J29:J33">
    <cfRule type="containsText" dxfId="1482" priority="697" operator="containsText" text="Bajo">
      <formula>NOT(ISERROR(SEARCH("Bajo",J29)))</formula>
    </cfRule>
    <cfRule type="containsText" dxfId="1481" priority="698" operator="containsText" text="Moderado">
      <formula>NOT(ISERROR(SEARCH("Moderado",J29)))</formula>
    </cfRule>
    <cfRule type="containsText" dxfId="1480" priority="699" operator="containsText" text="Alto">
      <formula>NOT(ISERROR(SEARCH("Alto",J29)))</formula>
    </cfRule>
    <cfRule type="containsText" dxfId="1479" priority="700" operator="containsText" text="Extremo">
      <formula>NOT(ISERROR(SEARCH("Extremo",J29)))</formula>
    </cfRule>
    <cfRule type="colorScale" priority="701">
      <colorScale>
        <cfvo type="min"/>
        <cfvo type="max"/>
        <color rgb="FFFF7128"/>
        <color rgb="FFFFEF9C"/>
      </colorScale>
    </cfRule>
  </conditionalFormatting>
  <conditionalFormatting sqref="M29:M33">
    <cfRule type="containsText" dxfId="1478" priority="672" operator="containsText" text="Moderado">
      <formula>NOT(ISERROR(SEARCH("Moderado",M29)))</formula>
    </cfRule>
    <cfRule type="containsText" dxfId="1477" priority="692" operator="containsText" text="Bajo">
      <formula>NOT(ISERROR(SEARCH("Bajo",M29)))</formula>
    </cfRule>
    <cfRule type="containsText" dxfId="1476" priority="693" operator="containsText" text="Moderado">
      <formula>NOT(ISERROR(SEARCH("Moderado",M29)))</formula>
    </cfRule>
    <cfRule type="containsText" dxfId="1475" priority="694" operator="containsText" text="Alto">
      <formula>NOT(ISERROR(SEARCH("Alto",M29)))</formula>
    </cfRule>
    <cfRule type="containsText" dxfId="1474" priority="695" operator="containsText" text="Extremo">
      <formula>NOT(ISERROR(SEARCH("Extremo",M29)))</formula>
    </cfRule>
    <cfRule type="colorScale" priority="696">
      <colorScale>
        <cfvo type="min"/>
        <cfvo type="max"/>
        <color rgb="FFFF7128"/>
        <color rgb="FFFFEF9C"/>
      </colorScale>
    </cfRule>
  </conditionalFormatting>
  <conditionalFormatting sqref="N29">
    <cfRule type="containsText" dxfId="1473" priority="686" operator="containsText" text="3- Moderado">
      <formula>NOT(ISERROR(SEARCH("3- Moderado",N29)))</formula>
    </cfRule>
    <cfRule type="containsText" dxfId="1472" priority="687" operator="containsText" text="6- Moderado">
      <formula>NOT(ISERROR(SEARCH("6- Moderado",N29)))</formula>
    </cfRule>
    <cfRule type="containsText" dxfId="1471" priority="688" operator="containsText" text="4- Moderado">
      <formula>NOT(ISERROR(SEARCH("4- Moderado",N29)))</formula>
    </cfRule>
    <cfRule type="containsText" dxfId="1470" priority="689" operator="containsText" text="3- Bajo">
      <formula>NOT(ISERROR(SEARCH("3- Bajo",N29)))</formula>
    </cfRule>
    <cfRule type="containsText" dxfId="1469" priority="690" operator="containsText" text="4- Bajo">
      <formula>NOT(ISERROR(SEARCH("4- Bajo",N29)))</formula>
    </cfRule>
    <cfRule type="containsText" dxfId="1468" priority="691" operator="containsText" text="1- Bajo">
      <formula>NOT(ISERROR(SEARCH("1- Bajo",N29)))</formula>
    </cfRule>
  </conditionalFormatting>
  <conditionalFormatting sqref="H29:H33">
    <cfRule type="containsText" dxfId="1467" priority="673" operator="containsText" text="Muy Alta">
      <formula>NOT(ISERROR(SEARCH("Muy Alta",H29)))</formula>
    </cfRule>
    <cfRule type="containsText" dxfId="1466" priority="674" operator="containsText" text="Alta">
      <formula>NOT(ISERROR(SEARCH("Alta",H29)))</formula>
    </cfRule>
    <cfRule type="containsText" dxfId="1465" priority="675" operator="containsText" text="Muy Alta">
      <formula>NOT(ISERROR(SEARCH("Muy Alta",H29)))</formula>
    </cfRule>
    <cfRule type="containsText" dxfId="1464" priority="680" operator="containsText" text="Muy Baja">
      <formula>NOT(ISERROR(SEARCH("Muy Baja",H29)))</formula>
    </cfRule>
    <cfRule type="containsText" dxfId="1463" priority="681" operator="containsText" text="Baja">
      <formula>NOT(ISERROR(SEARCH("Baja",H29)))</formula>
    </cfRule>
    <cfRule type="containsText" dxfId="1462" priority="682" operator="containsText" text="Media">
      <formula>NOT(ISERROR(SEARCH("Media",H29)))</formula>
    </cfRule>
    <cfRule type="containsText" dxfId="1461" priority="683" operator="containsText" text="Alta">
      <formula>NOT(ISERROR(SEARCH("Alta",H29)))</formula>
    </cfRule>
    <cfRule type="containsText" dxfId="1460" priority="685" operator="containsText" text="Muy Alta">
      <formula>NOT(ISERROR(SEARCH("Muy Alta",H29)))</formula>
    </cfRule>
  </conditionalFormatting>
  <conditionalFormatting sqref="I29:I33">
    <cfRule type="containsText" dxfId="1459" priority="676" operator="containsText" text="Catastrófico">
      <formula>NOT(ISERROR(SEARCH("Catastrófico",I29)))</formula>
    </cfRule>
    <cfRule type="containsText" dxfId="1458" priority="677" operator="containsText" text="Mayor">
      <formula>NOT(ISERROR(SEARCH("Mayor",I29)))</formula>
    </cfRule>
    <cfRule type="containsText" dxfId="1457" priority="678" operator="containsText" text="Menor">
      <formula>NOT(ISERROR(SEARCH("Menor",I29)))</formula>
    </cfRule>
    <cfRule type="containsText" dxfId="1456" priority="679" operator="containsText" text="Leve">
      <formula>NOT(ISERROR(SEARCH("Leve",I29)))</formula>
    </cfRule>
    <cfRule type="containsText" dxfId="1455" priority="684" operator="containsText" text="Moderado">
      <formula>NOT(ISERROR(SEARCH("Moderado",I29)))</formula>
    </cfRule>
  </conditionalFormatting>
  <conditionalFormatting sqref="K29:K33">
    <cfRule type="containsText" dxfId="1454" priority="671" operator="containsText" text="Media">
      <formula>NOT(ISERROR(SEARCH("Media",K29)))</formula>
    </cfRule>
  </conditionalFormatting>
  <conditionalFormatting sqref="L29:L33">
    <cfRule type="containsText" dxfId="1453" priority="670" operator="containsText" text="Moderado">
      <formula>NOT(ISERROR(SEARCH("Moderado",L29)))</formula>
    </cfRule>
  </conditionalFormatting>
  <conditionalFormatting sqref="J29:J33">
    <cfRule type="containsText" dxfId="1452" priority="669" operator="containsText" text="Moderado">
      <formula>NOT(ISERROR(SEARCH("Moderado",J29)))</formula>
    </cfRule>
  </conditionalFormatting>
  <conditionalFormatting sqref="J29:J33">
    <cfRule type="containsText" dxfId="1451" priority="667" operator="containsText" text="Bajo">
      <formula>NOT(ISERROR(SEARCH("Bajo",J29)))</formula>
    </cfRule>
    <cfRule type="containsText" dxfId="1450" priority="668" operator="containsText" text="Extremo">
      <formula>NOT(ISERROR(SEARCH("Extremo",J29)))</formula>
    </cfRule>
  </conditionalFormatting>
  <conditionalFormatting sqref="K29:K33">
    <cfRule type="containsText" dxfId="1449" priority="665" operator="containsText" text="Baja">
      <formula>NOT(ISERROR(SEARCH("Baja",K29)))</formula>
    </cfRule>
    <cfRule type="containsText" dxfId="1448" priority="666" operator="containsText" text="Muy Baja">
      <formula>NOT(ISERROR(SEARCH("Muy Baja",K29)))</formula>
    </cfRule>
  </conditionalFormatting>
  <conditionalFormatting sqref="K29:K33">
    <cfRule type="containsText" dxfId="1447" priority="663" operator="containsText" text="Muy Alta">
      <formula>NOT(ISERROR(SEARCH("Muy Alta",K29)))</formula>
    </cfRule>
    <cfRule type="containsText" dxfId="1446" priority="664" operator="containsText" text="Alta">
      <formula>NOT(ISERROR(SEARCH("Alta",K29)))</formula>
    </cfRule>
  </conditionalFormatting>
  <conditionalFormatting sqref="L29:L33">
    <cfRule type="containsText" dxfId="1445" priority="659" operator="containsText" text="Catastrófico">
      <formula>NOT(ISERROR(SEARCH("Catastrófico",L29)))</formula>
    </cfRule>
    <cfRule type="containsText" dxfId="1444" priority="660" operator="containsText" text="Mayor">
      <formula>NOT(ISERROR(SEARCH("Mayor",L29)))</formula>
    </cfRule>
    <cfRule type="containsText" dxfId="1443" priority="661" operator="containsText" text="Menor">
      <formula>NOT(ISERROR(SEARCH("Menor",L29)))</formula>
    </cfRule>
    <cfRule type="containsText" dxfId="1442" priority="662" operator="containsText" text="Leve">
      <formula>NOT(ISERROR(SEARCH("Leve",L29)))</formula>
    </cfRule>
  </conditionalFormatting>
  <conditionalFormatting sqref="A39 C39:E39">
    <cfRule type="containsText" dxfId="1441" priority="574" operator="containsText" text="3- Moderado">
      <formula>NOT(ISERROR(SEARCH("3- Moderado",A39)))</formula>
    </cfRule>
    <cfRule type="containsText" dxfId="1440" priority="575" operator="containsText" text="6- Moderado">
      <formula>NOT(ISERROR(SEARCH("6- Moderado",A39)))</formula>
    </cfRule>
    <cfRule type="containsText" dxfId="1439" priority="576" operator="containsText" text="4- Moderado">
      <formula>NOT(ISERROR(SEARCH("4- Moderado",A39)))</formula>
    </cfRule>
    <cfRule type="containsText" dxfId="1438" priority="577" operator="containsText" text="3- Bajo">
      <formula>NOT(ISERROR(SEARCH("3- Bajo",A39)))</formula>
    </cfRule>
    <cfRule type="containsText" dxfId="1437" priority="578" operator="containsText" text="4- Bajo">
      <formula>NOT(ISERROR(SEARCH("4- Bajo",A39)))</formula>
    </cfRule>
    <cfRule type="containsText" dxfId="1436" priority="579" operator="containsText" text="1- Bajo">
      <formula>NOT(ISERROR(SEARCH("1- Bajo",A39)))</formula>
    </cfRule>
  </conditionalFormatting>
  <conditionalFormatting sqref="H34:I34">
    <cfRule type="containsText" dxfId="1435" priority="647" operator="containsText" text="3- Moderado">
      <formula>NOT(ISERROR(SEARCH("3- Moderado",H34)))</formula>
    </cfRule>
    <cfRule type="containsText" dxfId="1434" priority="648" operator="containsText" text="6- Moderado">
      <formula>NOT(ISERROR(SEARCH("6- Moderado",H34)))</formula>
    </cfRule>
    <cfRule type="containsText" dxfId="1433" priority="649" operator="containsText" text="4- Moderado">
      <formula>NOT(ISERROR(SEARCH("4- Moderado",H34)))</formula>
    </cfRule>
    <cfRule type="containsText" dxfId="1432" priority="650" operator="containsText" text="3- Bajo">
      <formula>NOT(ISERROR(SEARCH("3- Bajo",H34)))</formula>
    </cfRule>
    <cfRule type="containsText" dxfId="1431" priority="651" operator="containsText" text="4- Bajo">
      <formula>NOT(ISERROR(SEARCH("4- Bajo",H34)))</formula>
    </cfRule>
    <cfRule type="containsText" dxfId="1430" priority="652" operator="containsText" text="1- Bajo">
      <formula>NOT(ISERROR(SEARCH("1- Bajo",H34)))</formula>
    </cfRule>
  </conditionalFormatting>
  <conditionalFormatting sqref="A34 C34:E34">
    <cfRule type="containsText" dxfId="1429" priority="641" operator="containsText" text="3- Moderado">
      <formula>NOT(ISERROR(SEARCH("3- Moderado",A34)))</formula>
    </cfRule>
    <cfRule type="containsText" dxfId="1428" priority="642" operator="containsText" text="6- Moderado">
      <formula>NOT(ISERROR(SEARCH("6- Moderado",A34)))</formula>
    </cfRule>
    <cfRule type="containsText" dxfId="1427" priority="643" operator="containsText" text="4- Moderado">
      <formula>NOT(ISERROR(SEARCH("4- Moderado",A34)))</formula>
    </cfRule>
    <cfRule type="containsText" dxfId="1426" priority="644" operator="containsText" text="3- Bajo">
      <formula>NOT(ISERROR(SEARCH("3- Bajo",A34)))</formula>
    </cfRule>
    <cfRule type="containsText" dxfId="1425" priority="645" operator="containsText" text="4- Bajo">
      <formula>NOT(ISERROR(SEARCH("4- Bajo",A34)))</formula>
    </cfRule>
    <cfRule type="containsText" dxfId="1424" priority="646" operator="containsText" text="1- Bajo">
      <formula>NOT(ISERROR(SEARCH("1- Bajo",A34)))</formula>
    </cfRule>
  </conditionalFormatting>
  <conditionalFormatting sqref="F34:G34">
    <cfRule type="containsText" dxfId="1423" priority="635" operator="containsText" text="3- Moderado">
      <formula>NOT(ISERROR(SEARCH("3- Moderado",F34)))</formula>
    </cfRule>
    <cfRule type="containsText" dxfId="1422" priority="636" operator="containsText" text="6- Moderado">
      <formula>NOT(ISERROR(SEARCH("6- Moderado",F34)))</formula>
    </cfRule>
    <cfRule type="containsText" dxfId="1421" priority="637" operator="containsText" text="4- Moderado">
      <formula>NOT(ISERROR(SEARCH("4- Moderado",F34)))</formula>
    </cfRule>
    <cfRule type="containsText" dxfId="1420" priority="638" operator="containsText" text="3- Bajo">
      <formula>NOT(ISERROR(SEARCH("3- Bajo",F34)))</formula>
    </cfRule>
    <cfRule type="containsText" dxfId="1419" priority="639" operator="containsText" text="4- Bajo">
      <formula>NOT(ISERROR(SEARCH("4- Bajo",F34)))</formula>
    </cfRule>
    <cfRule type="containsText" dxfId="1418" priority="640" operator="containsText" text="1- Bajo">
      <formula>NOT(ISERROR(SEARCH("1- Bajo",F34)))</formula>
    </cfRule>
  </conditionalFormatting>
  <conditionalFormatting sqref="J34:J38">
    <cfRule type="containsText" dxfId="1417" priority="630" operator="containsText" text="Bajo">
      <formula>NOT(ISERROR(SEARCH("Bajo",J34)))</formula>
    </cfRule>
    <cfRule type="containsText" dxfId="1416" priority="631" operator="containsText" text="Moderado">
      <formula>NOT(ISERROR(SEARCH("Moderado",J34)))</formula>
    </cfRule>
    <cfRule type="containsText" dxfId="1415" priority="632" operator="containsText" text="Alto">
      <formula>NOT(ISERROR(SEARCH("Alto",J34)))</formula>
    </cfRule>
    <cfRule type="containsText" dxfId="1414" priority="633" operator="containsText" text="Extremo">
      <formula>NOT(ISERROR(SEARCH("Extremo",J34)))</formula>
    </cfRule>
    <cfRule type="colorScale" priority="634">
      <colorScale>
        <cfvo type="min"/>
        <cfvo type="max"/>
        <color rgb="FFFF7128"/>
        <color rgb="FFFFEF9C"/>
      </colorScale>
    </cfRule>
  </conditionalFormatting>
  <conditionalFormatting sqref="M34:M38">
    <cfRule type="containsText" dxfId="1413" priority="605" operator="containsText" text="Moderado">
      <formula>NOT(ISERROR(SEARCH("Moderado",M34)))</formula>
    </cfRule>
    <cfRule type="containsText" dxfId="1412" priority="625" operator="containsText" text="Bajo">
      <formula>NOT(ISERROR(SEARCH("Bajo",M34)))</formula>
    </cfRule>
    <cfRule type="containsText" dxfId="1411" priority="626" operator="containsText" text="Moderado">
      <formula>NOT(ISERROR(SEARCH("Moderado",M34)))</formula>
    </cfRule>
    <cfRule type="containsText" dxfId="1410" priority="627" operator="containsText" text="Alto">
      <formula>NOT(ISERROR(SEARCH("Alto",M34)))</formula>
    </cfRule>
    <cfRule type="containsText" dxfId="1409" priority="628" operator="containsText" text="Extremo">
      <formula>NOT(ISERROR(SEARCH("Extremo",M34)))</formula>
    </cfRule>
    <cfRule type="colorScale" priority="629">
      <colorScale>
        <cfvo type="min"/>
        <cfvo type="max"/>
        <color rgb="FFFF7128"/>
        <color rgb="FFFFEF9C"/>
      </colorScale>
    </cfRule>
  </conditionalFormatting>
  <conditionalFormatting sqref="N34">
    <cfRule type="containsText" dxfId="1408" priority="619" operator="containsText" text="3- Moderado">
      <formula>NOT(ISERROR(SEARCH("3- Moderado",N34)))</formula>
    </cfRule>
    <cfRule type="containsText" dxfId="1407" priority="620" operator="containsText" text="6- Moderado">
      <formula>NOT(ISERROR(SEARCH("6- Moderado",N34)))</formula>
    </cfRule>
    <cfRule type="containsText" dxfId="1406" priority="621" operator="containsText" text="4- Moderado">
      <formula>NOT(ISERROR(SEARCH("4- Moderado",N34)))</formula>
    </cfRule>
    <cfRule type="containsText" dxfId="1405" priority="622" operator="containsText" text="3- Bajo">
      <formula>NOT(ISERROR(SEARCH("3- Bajo",N34)))</formula>
    </cfRule>
    <cfRule type="containsText" dxfId="1404" priority="623" operator="containsText" text="4- Bajo">
      <formula>NOT(ISERROR(SEARCH("4- Bajo",N34)))</formula>
    </cfRule>
    <cfRule type="containsText" dxfId="1403" priority="624" operator="containsText" text="1- Bajo">
      <formula>NOT(ISERROR(SEARCH("1- Bajo",N34)))</formula>
    </cfRule>
  </conditionalFormatting>
  <conditionalFormatting sqref="H34:H38">
    <cfRule type="containsText" dxfId="1402" priority="606" operator="containsText" text="Muy Alta">
      <formula>NOT(ISERROR(SEARCH("Muy Alta",H34)))</formula>
    </cfRule>
    <cfRule type="containsText" dxfId="1401" priority="607" operator="containsText" text="Alta">
      <formula>NOT(ISERROR(SEARCH("Alta",H34)))</formula>
    </cfRule>
    <cfRule type="containsText" dxfId="1400" priority="608" operator="containsText" text="Muy Alta">
      <formula>NOT(ISERROR(SEARCH("Muy Alta",H34)))</formula>
    </cfRule>
    <cfRule type="containsText" dxfId="1399" priority="613" operator="containsText" text="Muy Baja">
      <formula>NOT(ISERROR(SEARCH("Muy Baja",H34)))</formula>
    </cfRule>
    <cfRule type="containsText" dxfId="1398" priority="614" operator="containsText" text="Baja">
      <formula>NOT(ISERROR(SEARCH("Baja",H34)))</formula>
    </cfRule>
    <cfRule type="containsText" dxfId="1397" priority="615" operator="containsText" text="Media">
      <formula>NOT(ISERROR(SEARCH("Media",H34)))</formula>
    </cfRule>
    <cfRule type="containsText" dxfId="1396" priority="616" operator="containsText" text="Alta">
      <formula>NOT(ISERROR(SEARCH("Alta",H34)))</formula>
    </cfRule>
    <cfRule type="containsText" dxfId="1395" priority="618" operator="containsText" text="Muy Alta">
      <formula>NOT(ISERROR(SEARCH("Muy Alta",H34)))</formula>
    </cfRule>
  </conditionalFormatting>
  <conditionalFormatting sqref="I34:I38">
    <cfRule type="containsText" dxfId="1394" priority="609" operator="containsText" text="Catastrófico">
      <formula>NOT(ISERROR(SEARCH("Catastrófico",I34)))</formula>
    </cfRule>
    <cfRule type="containsText" dxfId="1393" priority="610" operator="containsText" text="Mayor">
      <formula>NOT(ISERROR(SEARCH("Mayor",I34)))</formula>
    </cfRule>
    <cfRule type="containsText" dxfId="1392" priority="611" operator="containsText" text="Menor">
      <formula>NOT(ISERROR(SEARCH("Menor",I34)))</formula>
    </cfRule>
    <cfRule type="containsText" dxfId="1391" priority="612" operator="containsText" text="Leve">
      <formula>NOT(ISERROR(SEARCH("Leve",I34)))</formula>
    </cfRule>
    <cfRule type="containsText" dxfId="1390" priority="617" operator="containsText" text="Moderado">
      <formula>NOT(ISERROR(SEARCH("Moderado",I34)))</formula>
    </cfRule>
  </conditionalFormatting>
  <conditionalFormatting sqref="K34:K38">
    <cfRule type="containsText" dxfId="1389" priority="604" operator="containsText" text="Media">
      <formula>NOT(ISERROR(SEARCH("Media",K34)))</formula>
    </cfRule>
  </conditionalFormatting>
  <conditionalFormatting sqref="L34:L38">
    <cfRule type="containsText" dxfId="1388" priority="603" operator="containsText" text="Moderado">
      <formula>NOT(ISERROR(SEARCH("Moderado",L34)))</formula>
    </cfRule>
  </conditionalFormatting>
  <conditionalFormatting sqref="J34:J38">
    <cfRule type="containsText" dxfId="1387" priority="602" operator="containsText" text="Moderado">
      <formula>NOT(ISERROR(SEARCH("Moderado",J34)))</formula>
    </cfRule>
  </conditionalFormatting>
  <conditionalFormatting sqref="J34:J38">
    <cfRule type="containsText" dxfId="1386" priority="600" operator="containsText" text="Bajo">
      <formula>NOT(ISERROR(SEARCH("Bajo",J34)))</formula>
    </cfRule>
    <cfRule type="containsText" dxfId="1385" priority="601" operator="containsText" text="Extremo">
      <formula>NOT(ISERROR(SEARCH("Extremo",J34)))</formula>
    </cfRule>
  </conditionalFormatting>
  <conditionalFormatting sqref="K34:K38">
    <cfRule type="containsText" dxfId="1384" priority="598" operator="containsText" text="Baja">
      <formula>NOT(ISERROR(SEARCH("Baja",K34)))</formula>
    </cfRule>
    <cfRule type="containsText" dxfId="1383" priority="599" operator="containsText" text="Muy Baja">
      <formula>NOT(ISERROR(SEARCH("Muy Baja",K34)))</formula>
    </cfRule>
  </conditionalFormatting>
  <conditionalFormatting sqref="K34:K38">
    <cfRule type="containsText" dxfId="1382" priority="596" operator="containsText" text="Muy Alta">
      <formula>NOT(ISERROR(SEARCH("Muy Alta",K34)))</formula>
    </cfRule>
    <cfRule type="containsText" dxfId="1381" priority="597" operator="containsText" text="Alta">
      <formula>NOT(ISERROR(SEARCH("Alta",K34)))</formula>
    </cfRule>
  </conditionalFormatting>
  <conditionalFormatting sqref="L34:L38">
    <cfRule type="containsText" dxfId="1380" priority="592" operator="containsText" text="Catastrófico">
      <formula>NOT(ISERROR(SEARCH("Catastrófico",L34)))</formula>
    </cfRule>
    <cfRule type="containsText" dxfId="1379" priority="593" operator="containsText" text="Mayor">
      <formula>NOT(ISERROR(SEARCH("Mayor",L34)))</formula>
    </cfRule>
    <cfRule type="containsText" dxfId="1378" priority="594" operator="containsText" text="Menor">
      <formula>NOT(ISERROR(SEARCH("Menor",L34)))</formula>
    </cfRule>
    <cfRule type="containsText" dxfId="1377" priority="595" operator="containsText" text="Leve">
      <formula>NOT(ISERROR(SEARCH("Leve",L34)))</formula>
    </cfRule>
  </conditionalFormatting>
  <conditionalFormatting sqref="F39:G39">
    <cfRule type="containsText" dxfId="1376" priority="568" operator="containsText" text="3- Moderado">
      <formula>NOT(ISERROR(SEARCH("3- Moderado",F39)))</formula>
    </cfRule>
    <cfRule type="containsText" dxfId="1375" priority="569" operator="containsText" text="6- Moderado">
      <formula>NOT(ISERROR(SEARCH("6- Moderado",F39)))</formula>
    </cfRule>
    <cfRule type="containsText" dxfId="1374" priority="570" operator="containsText" text="4- Moderado">
      <formula>NOT(ISERROR(SEARCH("4- Moderado",F39)))</formula>
    </cfRule>
    <cfRule type="containsText" dxfId="1373" priority="571" operator="containsText" text="3- Bajo">
      <formula>NOT(ISERROR(SEARCH("3- Bajo",F39)))</formula>
    </cfRule>
    <cfRule type="containsText" dxfId="1372" priority="572" operator="containsText" text="4- Bajo">
      <formula>NOT(ISERROR(SEARCH("4- Bajo",F39)))</formula>
    </cfRule>
    <cfRule type="containsText" dxfId="1371" priority="573" operator="containsText" text="1- Bajo">
      <formula>NOT(ISERROR(SEARCH("1- Bajo",F39)))</formula>
    </cfRule>
  </conditionalFormatting>
  <conditionalFormatting sqref="J39:J43">
    <cfRule type="containsText" dxfId="1370" priority="563" operator="containsText" text="Bajo">
      <formula>NOT(ISERROR(SEARCH("Bajo",J39)))</formula>
    </cfRule>
    <cfRule type="containsText" dxfId="1369" priority="564" operator="containsText" text="Moderado">
      <formula>NOT(ISERROR(SEARCH("Moderado",J39)))</formula>
    </cfRule>
    <cfRule type="containsText" dxfId="1368" priority="565" operator="containsText" text="Alto">
      <formula>NOT(ISERROR(SEARCH("Alto",J39)))</formula>
    </cfRule>
    <cfRule type="containsText" dxfId="1367" priority="566" operator="containsText" text="Extremo">
      <formula>NOT(ISERROR(SEARCH("Extremo",J39)))</formula>
    </cfRule>
    <cfRule type="colorScale" priority="567">
      <colorScale>
        <cfvo type="min"/>
        <cfvo type="max"/>
        <color rgb="FFFF7128"/>
        <color rgb="FFFFEF9C"/>
      </colorScale>
    </cfRule>
  </conditionalFormatting>
  <conditionalFormatting sqref="M39:M43">
    <cfRule type="containsText" dxfId="1366" priority="538" operator="containsText" text="Moderado">
      <formula>NOT(ISERROR(SEARCH("Moderado",M39)))</formula>
    </cfRule>
    <cfRule type="containsText" dxfId="1365" priority="558" operator="containsText" text="Bajo">
      <formula>NOT(ISERROR(SEARCH("Bajo",M39)))</formula>
    </cfRule>
    <cfRule type="containsText" dxfId="1364" priority="559" operator="containsText" text="Moderado">
      <formula>NOT(ISERROR(SEARCH("Moderado",M39)))</formula>
    </cfRule>
    <cfRule type="containsText" dxfId="1363" priority="560" operator="containsText" text="Alto">
      <formula>NOT(ISERROR(SEARCH("Alto",M39)))</formula>
    </cfRule>
    <cfRule type="containsText" dxfId="1362" priority="561" operator="containsText" text="Extremo">
      <formula>NOT(ISERROR(SEARCH("Extremo",M39)))</formula>
    </cfRule>
    <cfRule type="colorScale" priority="562">
      <colorScale>
        <cfvo type="min"/>
        <cfvo type="max"/>
        <color rgb="FFFF7128"/>
        <color rgb="FFFFEF9C"/>
      </colorScale>
    </cfRule>
  </conditionalFormatting>
  <conditionalFormatting sqref="N39">
    <cfRule type="containsText" dxfId="1361" priority="552" operator="containsText" text="3- Moderado">
      <formula>NOT(ISERROR(SEARCH("3- Moderado",N39)))</formula>
    </cfRule>
    <cfRule type="containsText" dxfId="1360" priority="553" operator="containsText" text="6- Moderado">
      <formula>NOT(ISERROR(SEARCH("6- Moderado",N39)))</formula>
    </cfRule>
    <cfRule type="containsText" dxfId="1359" priority="554" operator="containsText" text="4- Moderado">
      <formula>NOT(ISERROR(SEARCH("4- Moderado",N39)))</formula>
    </cfRule>
    <cfRule type="containsText" dxfId="1358" priority="555" operator="containsText" text="3- Bajo">
      <formula>NOT(ISERROR(SEARCH("3- Bajo",N39)))</formula>
    </cfRule>
    <cfRule type="containsText" dxfId="1357" priority="556" operator="containsText" text="4- Bajo">
      <formula>NOT(ISERROR(SEARCH("4- Bajo",N39)))</formula>
    </cfRule>
    <cfRule type="containsText" dxfId="1356" priority="557" operator="containsText" text="1- Bajo">
      <formula>NOT(ISERROR(SEARCH("1- Bajo",N39)))</formula>
    </cfRule>
  </conditionalFormatting>
  <conditionalFormatting sqref="H39:H43">
    <cfRule type="containsText" dxfId="1355" priority="539" operator="containsText" text="Muy Alta">
      <formula>NOT(ISERROR(SEARCH("Muy Alta",H39)))</formula>
    </cfRule>
    <cfRule type="containsText" dxfId="1354" priority="540" operator="containsText" text="Alta">
      <formula>NOT(ISERROR(SEARCH("Alta",H39)))</formula>
    </cfRule>
    <cfRule type="containsText" dxfId="1353" priority="541" operator="containsText" text="Muy Alta">
      <formula>NOT(ISERROR(SEARCH("Muy Alta",H39)))</formula>
    </cfRule>
    <cfRule type="containsText" dxfId="1352" priority="546" operator="containsText" text="Muy Baja">
      <formula>NOT(ISERROR(SEARCH("Muy Baja",H39)))</formula>
    </cfRule>
    <cfRule type="containsText" dxfId="1351" priority="547" operator="containsText" text="Baja">
      <formula>NOT(ISERROR(SEARCH("Baja",H39)))</formula>
    </cfRule>
    <cfRule type="containsText" dxfId="1350" priority="548" operator="containsText" text="Media">
      <formula>NOT(ISERROR(SEARCH("Media",H39)))</formula>
    </cfRule>
    <cfRule type="containsText" dxfId="1349" priority="549" operator="containsText" text="Alta">
      <formula>NOT(ISERROR(SEARCH("Alta",H39)))</formula>
    </cfRule>
    <cfRule type="containsText" dxfId="1348" priority="551" operator="containsText" text="Muy Alta">
      <formula>NOT(ISERROR(SEARCH("Muy Alta",H39)))</formula>
    </cfRule>
  </conditionalFormatting>
  <conditionalFormatting sqref="I39:I43">
    <cfRule type="containsText" dxfId="1347" priority="542" operator="containsText" text="Catastrófico">
      <formula>NOT(ISERROR(SEARCH("Catastrófico",I39)))</formula>
    </cfRule>
    <cfRule type="containsText" dxfId="1346" priority="543" operator="containsText" text="Mayor">
      <formula>NOT(ISERROR(SEARCH("Mayor",I39)))</formula>
    </cfRule>
    <cfRule type="containsText" dxfId="1345" priority="544" operator="containsText" text="Menor">
      <formula>NOT(ISERROR(SEARCH("Menor",I39)))</formula>
    </cfRule>
    <cfRule type="containsText" dxfId="1344" priority="545" operator="containsText" text="Leve">
      <formula>NOT(ISERROR(SEARCH("Leve",I39)))</formula>
    </cfRule>
    <cfRule type="containsText" dxfId="1343" priority="550" operator="containsText" text="Moderado">
      <formula>NOT(ISERROR(SEARCH("Moderado",I39)))</formula>
    </cfRule>
  </conditionalFormatting>
  <conditionalFormatting sqref="K39:K43">
    <cfRule type="containsText" dxfId="1342" priority="537" operator="containsText" text="Media">
      <formula>NOT(ISERROR(SEARCH("Media",K39)))</formula>
    </cfRule>
  </conditionalFormatting>
  <conditionalFormatting sqref="L39:L43">
    <cfRule type="containsText" dxfId="1341" priority="536" operator="containsText" text="Moderado">
      <formula>NOT(ISERROR(SEARCH("Moderado",L39)))</formula>
    </cfRule>
  </conditionalFormatting>
  <conditionalFormatting sqref="J39:J43">
    <cfRule type="containsText" dxfId="1340" priority="535" operator="containsText" text="Moderado">
      <formula>NOT(ISERROR(SEARCH("Moderado",J39)))</formula>
    </cfRule>
  </conditionalFormatting>
  <conditionalFormatting sqref="J39:J43">
    <cfRule type="containsText" dxfId="1339" priority="533" operator="containsText" text="Bajo">
      <formula>NOT(ISERROR(SEARCH("Bajo",J39)))</formula>
    </cfRule>
    <cfRule type="containsText" dxfId="1338" priority="534" operator="containsText" text="Extremo">
      <formula>NOT(ISERROR(SEARCH("Extremo",J39)))</formula>
    </cfRule>
  </conditionalFormatting>
  <conditionalFormatting sqref="K39:K43">
    <cfRule type="containsText" dxfId="1337" priority="531" operator="containsText" text="Baja">
      <formula>NOT(ISERROR(SEARCH("Baja",K39)))</formula>
    </cfRule>
    <cfRule type="containsText" dxfId="1336" priority="532" operator="containsText" text="Muy Baja">
      <formula>NOT(ISERROR(SEARCH("Muy Baja",K39)))</formula>
    </cfRule>
  </conditionalFormatting>
  <conditionalFormatting sqref="K39:K43">
    <cfRule type="containsText" dxfId="1335" priority="529" operator="containsText" text="Muy Alta">
      <formula>NOT(ISERROR(SEARCH("Muy Alta",K39)))</formula>
    </cfRule>
    <cfRule type="containsText" dxfId="1334" priority="530" operator="containsText" text="Alta">
      <formula>NOT(ISERROR(SEARCH("Alta",K39)))</formula>
    </cfRule>
  </conditionalFormatting>
  <conditionalFormatting sqref="L39:L43">
    <cfRule type="containsText" dxfId="1333" priority="525" operator="containsText" text="Catastrófico">
      <formula>NOT(ISERROR(SEARCH("Catastrófico",L39)))</formula>
    </cfRule>
    <cfRule type="containsText" dxfId="1332" priority="526" operator="containsText" text="Mayor">
      <formula>NOT(ISERROR(SEARCH("Mayor",L39)))</formula>
    </cfRule>
    <cfRule type="containsText" dxfId="1331" priority="527" operator="containsText" text="Menor">
      <formula>NOT(ISERROR(SEARCH("Menor",L39)))</formula>
    </cfRule>
    <cfRule type="containsText" dxfId="1330" priority="528" operator="containsText" text="Leve">
      <formula>NOT(ISERROR(SEARCH("Leve",L39)))</formula>
    </cfRule>
  </conditionalFormatting>
  <conditionalFormatting sqref="K44:L44">
    <cfRule type="containsText" dxfId="1329" priority="519" operator="containsText" text="3- Moderado">
      <formula>NOT(ISERROR(SEARCH("3- Moderado",K44)))</formula>
    </cfRule>
    <cfRule type="containsText" dxfId="1328" priority="520" operator="containsText" text="6- Moderado">
      <formula>NOT(ISERROR(SEARCH("6- Moderado",K44)))</formula>
    </cfRule>
    <cfRule type="containsText" dxfId="1327" priority="521" operator="containsText" text="4- Moderado">
      <formula>NOT(ISERROR(SEARCH("4- Moderado",K44)))</formula>
    </cfRule>
    <cfRule type="containsText" dxfId="1326" priority="522" operator="containsText" text="3- Bajo">
      <formula>NOT(ISERROR(SEARCH("3- Bajo",K44)))</formula>
    </cfRule>
    <cfRule type="containsText" dxfId="1325" priority="523" operator="containsText" text="4- Bajo">
      <formula>NOT(ISERROR(SEARCH("4- Bajo",K44)))</formula>
    </cfRule>
    <cfRule type="containsText" dxfId="1324" priority="524" operator="containsText" text="1- Bajo">
      <formula>NOT(ISERROR(SEARCH("1- Bajo",K44)))</formula>
    </cfRule>
  </conditionalFormatting>
  <conditionalFormatting sqref="H44:I44">
    <cfRule type="containsText" dxfId="1323" priority="513" operator="containsText" text="3- Moderado">
      <formula>NOT(ISERROR(SEARCH("3- Moderado",H44)))</formula>
    </cfRule>
    <cfRule type="containsText" dxfId="1322" priority="514" operator="containsText" text="6- Moderado">
      <formula>NOT(ISERROR(SEARCH("6- Moderado",H44)))</formula>
    </cfRule>
    <cfRule type="containsText" dxfId="1321" priority="515" operator="containsText" text="4- Moderado">
      <formula>NOT(ISERROR(SEARCH("4- Moderado",H44)))</formula>
    </cfRule>
    <cfRule type="containsText" dxfId="1320" priority="516" operator="containsText" text="3- Bajo">
      <formula>NOT(ISERROR(SEARCH("3- Bajo",H44)))</formula>
    </cfRule>
    <cfRule type="containsText" dxfId="1319" priority="517" operator="containsText" text="4- Bajo">
      <formula>NOT(ISERROR(SEARCH("4- Bajo",H44)))</formula>
    </cfRule>
    <cfRule type="containsText" dxfId="1318" priority="518" operator="containsText" text="1- Bajo">
      <formula>NOT(ISERROR(SEARCH("1- Bajo",H44)))</formula>
    </cfRule>
  </conditionalFormatting>
  <conditionalFormatting sqref="A44 C44:E44">
    <cfRule type="containsText" dxfId="1317" priority="507" operator="containsText" text="3- Moderado">
      <formula>NOT(ISERROR(SEARCH("3- Moderado",A44)))</formula>
    </cfRule>
    <cfRule type="containsText" dxfId="1316" priority="508" operator="containsText" text="6- Moderado">
      <formula>NOT(ISERROR(SEARCH("6- Moderado",A44)))</formula>
    </cfRule>
    <cfRule type="containsText" dxfId="1315" priority="509" operator="containsText" text="4- Moderado">
      <formula>NOT(ISERROR(SEARCH("4- Moderado",A44)))</formula>
    </cfRule>
    <cfRule type="containsText" dxfId="1314" priority="510" operator="containsText" text="3- Bajo">
      <formula>NOT(ISERROR(SEARCH("3- Bajo",A44)))</formula>
    </cfRule>
    <cfRule type="containsText" dxfId="1313" priority="511" operator="containsText" text="4- Bajo">
      <formula>NOT(ISERROR(SEARCH("4- Bajo",A44)))</formula>
    </cfRule>
    <cfRule type="containsText" dxfId="1312" priority="512" operator="containsText" text="1- Bajo">
      <formula>NOT(ISERROR(SEARCH("1- Bajo",A44)))</formula>
    </cfRule>
  </conditionalFormatting>
  <conditionalFormatting sqref="F44:G44">
    <cfRule type="containsText" dxfId="1311" priority="501" operator="containsText" text="3- Moderado">
      <formula>NOT(ISERROR(SEARCH("3- Moderado",F44)))</formula>
    </cfRule>
    <cfRule type="containsText" dxfId="1310" priority="502" operator="containsText" text="6- Moderado">
      <formula>NOT(ISERROR(SEARCH("6- Moderado",F44)))</formula>
    </cfRule>
    <cfRule type="containsText" dxfId="1309" priority="503" operator="containsText" text="4- Moderado">
      <formula>NOT(ISERROR(SEARCH("4- Moderado",F44)))</formula>
    </cfRule>
    <cfRule type="containsText" dxfId="1308" priority="504" operator="containsText" text="3- Bajo">
      <formula>NOT(ISERROR(SEARCH("3- Bajo",F44)))</formula>
    </cfRule>
    <cfRule type="containsText" dxfId="1307" priority="505" operator="containsText" text="4- Bajo">
      <formula>NOT(ISERROR(SEARCH("4- Bajo",F44)))</formula>
    </cfRule>
    <cfRule type="containsText" dxfId="1306" priority="506" operator="containsText" text="1- Bajo">
      <formula>NOT(ISERROR(SEARCH("1- Bajo",F44)))</formula>
    </cfRule>
  </conditionalFormatting>
  <conditionalFormatting sqref="J44:J48">
    <cfRule type="containsText" dxfId="1305" priority="496" operator="containsText" text="Bajo">
      <formula>NOT(ISERROR(SEARCH("Bajo",J44)))</formula>
    </cfRule>
    <cfRule type="containsText" dxfId="1304" priority="497" operator="containsText" text="Moderado">
      <formula>NOT(ISERROR(SEARCH("Moderado",J44)))</formula>
    </cfRule>
    <cfRule type="containsText" dxfId="1303" priority="498" operator="containsText" text="Alto">
      <formula>NOT(ISERROR(SEARCH("Alto",J44)))</formula>
    </cfRule>
    <cfRule type="containsText" dxfId="1302" priority="499" operator="containsText" text="Extremo">
      <formula>NOT(ISERROR(SEARCH("Extremo",J44)))</formula>
    </cfRule>
    <cfRule type="colorScale" priority="500">
      <colorScale>
        <cfvo type="min"/>
        <cfvo type="max"/>
        <color rgb="FFFF7128"/>
        <color rgb="FFFFEF9C"/>
      </colorScale>
    </cfRule>
  </conditionalFormatting>
  <conditionalFormatting sqref="M44:M48">
    <cfRule type="containsText" dxfId="1301" priority="471" operator="containsText" text="Moderado">
      <formula>NOT(ISERROR(SEARCH("Moderado",M44)))</formula>
    </cfRule>
    <cfRule type="containsText" dxfId="1300" priority="491" operator="containsText" text="Bajo">
      <formula>NOT(ISERROR(SEARCH("Bajo",M44)))</formula>
    </cfRule>
    <cfRule type="containsText" dxfId="1299" priority="492" operator="containsText" text="Moderado">
      <formula>NOT(ISERROR(SEARCH("Moderado",M44)))</formula>
    </cfRule>
    <cfRule type="containsText" dxfId="1298" priority="493" operator="containsText" text="Alto">
      <formula>NOT(ISERROR(SEARCH("Alto",M44)))</formula>
    </cfRule>
    <cfRule type="containsText" dxfId="1297" priority="494" operator="containsText" text="Extremo">
      <formula>NOT(ISERROR(SEARCH("Extremo",M44)))</formula>
    </cfRule>
    <cfRule type="colorScale" priority="495">
      <colorScale>
        <cfvo type="min"/>
        <cfvo type="max"/>
        <color rgb="FFFF7128"/>
        <color rgb="FFFFEF9C"/>
      </colorScale>
    </cfRule>
  </conditionalFormatting>
  <conditionalFormatting sqref="N44">
    <cfRule type="containsText" dxfId="1296" priority="485" operator="containsText" text="3- Moderado">
      <formula>NOT(ISERROR(SEARCH("3- Moderado",N44)))</formula>
    </cfRule>
    <cfRule type="containsText" dxfId="1295" priority="486" operator="containsText" text="6- Moderado">
      <formula>NOT(ISERROR(SEARCH("6- Moderado",N44)))</formula>
    </cfRule>
    <cfRule type="containsText" dxfId="1294" priority="487" operator="containsText" text="4- Moderado">
      <formula>NOT(ISERROR(SEARCH("4- Moderado",N44)))</formula>
    </cfRule>
    <cfRule type="containsText" dxfId="1293" priority="488" operator="containsText" text="3- Bajo">
      <formula>NOT(ISERROR(SEARCH("3- Bajo",N44)))</formula>
    </cfRule>
    <cfRule type="containsText" dxfId="1292" priority="489" operator="containsText" text="4- Bajo">
      <formula>NOT(ISERROR(SEARCH("4- Bajo",N44)))</formula>
    </cfRule>
    <cfRule type="containsText" dxfId="1291" priority="490" operator="containsText" text="1- Bajo">
      <formula>NOT(ISERROR(SEARCH("1- Bajo",N44)))</formula>
    </cfRule>
  </conditionalFormatting>
  <conditionalFormatting sqref="H44:H48">
    <cfRule type="containsText" dxfId="1290" priority="472" operator="containsText" text="Muy Alta">
      <formula>NOT(ISERROR(SEARCH("Muy Alta",H44)))</formula>
    </cfRule>
    <cfRule type="containsText" dxfId="1289" priority="473" operator="containsText" text="Alta">
      <formula>NOT(ISERROR(SEARCH("Alta",H44)))</formula>
    </cfRule>
    <cfRule type="containsText" dxfId="1288" priority="474" operator="containsText" text="Muy Alta">
      <formula>NOT(ISERROR(SEARCH("Muy Alta",H44)))</formula>
    </cfRule>
    <cfRule type="containsText" dxfId="1287" priority="479" operator="containsText" text="Muy Baja">
      <formula>NOT(ISERROR(SEARCH("Muy Baja",H44)))</formula>
    </cfRule>
    <cfRule type="containsText" dxfId="1286" priority="480" operator="containsText" text="Baja">
      <formula>NOT(ISERROR(SEARCH("Baja",H44)))</formula>
    </cfRule>
    <cfRule type="containsText" dxfId="1285" priority="481" operator="containsText" text="Media">
      <formula>NOT(ISERROR(SEARCH("Media",H44)))</formula>
    </cfRule>
    <cfRule type="containsText" dxfId="1284" priority="482" operator="containsText" text="Alta">
      <formula>NOT(ISERROR(SEARCH("Alta",H44)))</formula>
    </cfRule>
    <cfRule type="containsText" dxfId="1283" priority="484" operator="containsText" text="Muy Alta">
      <formula>NOT(ISERROR(SEARCH("Muy Alta",H44)))</formula>
    </cfRule>
  </conditionalFormatting>
  <conditionalFormatting sqref="I44:I48">
    <cfRule type="containsText" dxfId="1282" priority="475" operator="containsText" text="Catastrófico">
      <formula>NOT(ISERROR(SEARCH("Catastrófico",I44)))</formula>
    </cfRule>
    <cfRule type="containsText" dxfId="1281" priority="476" operator="containsText" text="Mayor">
      <formula>NOT(ISERROR(SEARCH("Mayor",I44)))</formula>
    </cfRule>
    <cfRule type="containsText" dxfId="1280" priority="477" operator="containsText" text="Menor">
      <formula>NOT(ISERROR(SEARCH("Menor",I44)))</formula>
    </cfRule>
    <cfRule type="containsText" dxfId="1279" priority="478" operator="containsText" text="Leve">
      <formula>NOT(ISERROR(SEARCH("Leve",I44)))</formula>
    </cfRule>
    <cfRule type="containsText" dxfId="1278" priority="483" operator="containsText" text="Moderado">
      <formula>NOT(ISERROR(SEARCH("Moderado",I44)))</formula>
    </cfRule>
  </conditionalFormatting>
  <conditionalFormatting sqref="K44:K48">
    <cfRule type="containsText" dxfId="1277" priority="470" operator="containsText" text="Media">
      <formula>NOT(ISERROR(SEARCH("Media",K44)))</formula>
    </cfRule>
  </conditionalFormatting>
  <conditionalFormatting sqref="L44:L48">
    <cfRule type="containsText" dxfId="1276" priority="469" operator="containsText" text="Moderado">
      <formula>NOT(ISERROR(SEARCH("Moderado",L44)))</formula>
    </cfRule>
  </conditionalFormatting>
  <conditionalFormatting sqref="J44:J48">
    <cfRule type="containsText" dxfId="1275" priority="468" operator="containsText" text="Moderado">
      <formula>NOT(ISERROR(SEARCH("Moderado",J44)))</formula>
    </cfRule>
  </conditionalFormatting>
  <conditionalFormatting sqref="J44:J48">
    <cfRule type="containsText" dxfId="1274" priority="466" operator="containsText" text="Bajo">
      <formula>NOT(ISERROR(SEARCH("Bajo",J44)))</formula>
    </cfRule>
    <cfRule type="containsText" dxfId="1273" priority="467" operator="containsText" text="Extremo">
      <formula>NOT(ISERROR(SEARCH("Extremo",J44)))</formula>
    </cfRule>
  </conditionalFormatting>
  <conditionalFormatting sqref="K44:K48">
    <cfRule type="containsText" dxfId="1272" priority="464" operator="containsText" text="Baja">
      <formula>NOT(ISERROR(SEARCH("Baja",K44)))</formula>
    </cfRule>
    <cfRule type="containsText" dxfId="1271" priority="465" operator="containsText" text="Muy Baja">
      <formula>NOT(ISERROR(SEARCH("Muy Baja",K44)))</formula>
    </cfRule>
  </conditionalFormatting>
  <conditionalFormatting sqref="K44:K48">
    <cfRule type="containsText" dxfId="1270" priority="462" operator="containsText" text="Muy Alta">
      <formula>NOT(ISERROR(SEARCH("Muy Alta",K44)))</formula>
    </cfRule>
    <cfRule type="containsText" dxfId="1269" priority="463" operator="containsText" text="Alta">
      <formula>NOT(ISERROR(SEARCH("Alta",K44)))</formula>
    </cfRule>
  </conditionalFormatting>
  <conditionalFormatting sqref="L44:L48">
    <cfRule type="containsText" dxfId="1268" priority="458" operator="containsText" text="Catastrófico">
      <formula>NOT(ISERROR(SEARCH("Catastrófico",L44)))</formula>
    </cfRule>
    <cfRule type="containsText" dxfId="1267" priority="459" operator="containsText" text="Mayor">
      <formula>NOT(ISERROR(SEARCH("Mayor",L44)))</formula>
    </cfRule>
    <cfRule type="containsText" dxfId="1266" priority="460" operator="containsText" text="Menor">
      <formula>NOT(ISERROR(SEARCH("Menor",L44)))</formula>
    </cfRule>
    <cfRule type="containsText" dxfId="1265" priority="461" operator="containsText" text="Leve">
      <formula>NOT(ISERROR(SEARCH("Leve",L44)))</formula>
    </cfRule>
  </conditionalFormatting>
  <conditionalFormatting sqref="K49:L49">
    <cfRule type="containsText" dxfId="1264" priority="452" operator="containsText" text="3- Moderado">
      <formula>NOT(ISERROR(SEARCH("3- Moderado",K49)))</formula>
    </cfRule>
    <cfRule type="containsText" dxfId="1263" priority="453" operator="containsText" text="6- Moderado">
      <formula>NOT(ISERROR(SEARCH("6- Moderado",K49)))</formula>
    </cfRule>
    <cfRule type="containsText" dxfId="1262" priority="454" operator="containsText" text="4- Moderado">
      <formula>NOT(ISERROR(SEARCH("4- Moderado",K49)))</formula>
    </cfRule>
    <cfRule type="containsText" dxfId="1261" priority="455" operator="containsText" text="3- Bajo">
      <formula>NOT(ISERROR(SEARCH("3- Bajo",K49)))</formula>
    </cfRule>
    <cfRule type="containsText" dxfId="1260" priority="456" operator="containsText" text="4- Bajo">
      <formula>NOT(ISERROR(SEARCH("4- Bajo",K49)))</formula>
    </cfRule>
    <cfRule type="containsText" dxfId="1259" priority="457" operator="containsText" text="1- Bajo">
      <formula>NOT(ISERROR(SEARCH("1- Bajo",K49)))</formula>
    </cfRule>
  </conditionalFormatting>
  <conditionalFormatting sqref="H49:I49">
    <cfRule type="containsText" dxfId="1258" priority="446" operator="containsText" text="3- Moderado">
      <formula>NOT(ISERROR(SEARCH("3- Moderado",H49)))</formula>
    </cfRule>
    <cfRule type="containsText" dxfId="1257" priority="447" operator="containsText" text="6- Moderado">
      <formula>NOT(ISERROR(SEARCH("6- Moderado",H49)))</formula>
    </cfRule>
    <cfRule type="containsText" dxfId="1256" priority="448" operator="containsText" text="4- Moderado">
      <formula>NOT(ISERROR(SEARCH("4- Moderado",H49)))</formula>
    </cfRule>
    <cfRule type="containsText" dxfId="1255" priority="449" operator="containsText" text="3- Bajo">
      <formula>NOT(ISERROR(SEARCH("3- Bajo",H49)))</formula>
    </cfRule>
    <cfRule type="containsText" dxfId="1254" priority="450" operator="containsText" text="4- Bajo">
      <formula>NOT(ISERROR(SEARCH("4- Bajo",H49)))</formula>
    </cfRule>
    <cfRule type="containsText" dxfId="1253" priority="451" operator="containsText" text="1- Bajo">
      <formula>NOT(ISERROR(SEARCH("1- Bajo",H49)))</formula>
    </cfRule>
  </conditionalFormatting>
  <conditionalFormatting sqref="A49 C49:E49">
    <cfRule type="containsText" dxfId="1252" priority="440" operator="containsText" text="3- Moderado">
      <formula>NOT(ISERROR(SEARCH("3- Moderado",A49)))</formula>
    </cfRule>
    <cfRule type="containsText" dxfId="1251" priority="441" operator="containsText" text="6- Moderado">
      <formula>NOT(ISERROR(SEARCH("6- Moderado",A49)))</formula>
    </cfRule>
    <cfRule type="containsText" dxfId="1250" priority="442" operator="containsText" text="4- Moderado">
      <formula>NOT(ISERROR(SEARCH("4- Moderado",A49)))</formula>
    </cfRule>
    <cfRule type="containsText" dxfId="1249" priority="443" operator="containsText" text="3- Bajo">
      <formula>NOT(ISERROR(SEARCH("3- Bajo",A49)))</formula>
    </cfRule>
    <cfRule type="containsText" dxfId="1248" priority="444" operator="containsText" text="4- Bajo">
      <formula>NOT(ISERROR(SEARCH("4- Bajo",A49)))</formula>
    </cfRule>
    <cfRule type="containsText" dxfId="1247" priority="445" operator="containsText" text="1- Bajo">
      <formula>NOT(ISERROR(SEARCH("1- Bajo",A49)))</formula>
    </cfRule>
  </conditionalFormatting>
  <conditionalFormatting sqref="F49:G49">
    <cfRule type="containsText" dxfId="1246" priority="434" operator="containsText" text="3- Moderado">
      <formula>NOT(ISERROR(SEARCH("3- Moderado",F49)))</formula>
    </cfRule>
    <cfRule type="containsText" dxfId="1245" priority="435" operator="containsText" text="6- Moderado">
      <formula>NOT(ISERROR(SEARCH("6- Moderado",F49)))</formula>
    </cfRule>
    <cfRule type="containsText" dxfId="1244" priority="436" operator="containsText" text="4- Moderado">
      <formula>NOT(ISERROR(SEARCH("4- Moderado",F49)))</formula>
    </cfRule>
    <cfRule type="containsText" dxfId="1243" priority="437" operator="containsText" text="3- Bajo">
      <formula>NOT(ISERROR(SEARCH("3- Bajo",F49)))</formula>
    </cfRule>
    <cfRule type="containsText" dxfId="1242" priority="438" operator="containsText" text="4- Bajo">
      <formula>NOT(ISERROR(SEARCH("4- Bajo",F49)))</formula>
    </cfRule>
    <cfRule type="containsText" dxfId="1241" priority="439" operator="containsText" text="1- Bajo">
      <formula>NOT(ISERROR(SEARCH("1- Bajo",F49)))</formula>
    </cfRule>
  </conditionalFormatting>
  <conditionalFormatting sqref="J49:J53">
    <cfRule type="containsText" dxfId="1240" priority="429" operator="containsText" text="Bajo">
      <formula>NOT(ISERROR(SEARCH("Bajo",J49)))</formula>
    </cfRule>
    <cfRule type="containsText" dxfId="1239" priority="430" operator="containsText" text="Moderado">
      <formula>NOT(ISERROR(SEARCH("Moderado",J49)))</formula>
    </cfRule>
    <cfRule type="containsText" dxfId="1238" priority="431" operator="containsText" text="Alto">
      <formula>NOT(ISERROR(SEARCH("Alto",J49)))</formula>
    </cfRule>
    <cfRule type="containsText" dxfId="1237" priority="432" operator="containsText" text="Extremo">
      <formula>NOT(ISERROR(SEARCH("Extremo",J49)))</formula>
    </cfRule>
    <cfRule type="colorScale" priority="433">
      <colorScale>
        <cfvo type="min"/>
        <cfvo type="max"/>
        <color rgb="FFFF7128"/>
        <color rgb="FFFFEF9C"/>
      </colorScale>
    </cfRule>
  </conditionalFormatting>
  <conditionalFormatting sqref="M49:M53">
    <cfRule type="containsText" dxfId="1236" priority="404" operator="containsText" text="Moderado">
      <formula>NOT(ISERROR(SEARCH("Moderado",M49)))</formula>
    </cfRule>
    <cfRule type="containsText" dxfId="1235" priority="424" operator="containsText" text="Bajo">
      <formula>NOT(ISERROR(SEARCH("Bajo",M49)))</formula>
    </cfRule>
    <cfRule type="containsText" dxfId="1234" priority="425" operator="containsText" text="Moderado">
      <formula>NOT(ISERROR(SEARCH("Moderado",M49)))</formula>
    </cfRule>
    <cfRule type="containsText" dxfId="1233" priority="426" operator="containsText" text="Alto">
      <formula>NOT(ISERROR(SEARCH("Alto",M49)))</formula>
    </cfRule>
    <cfRule type="containsText" dxfId="1232" priority="427" operator="containsText" text="Extremo">
      <formula>NOT(ISERROR(SEARCH("Extremo",M49)))</formula>
    </cfRule>
    <cfRule type="colorScale" priority="428">
      <colorScale>
        <cfvo type="min"/>
        <cfvo type="max"/>
        <color rgb="FFFF7128"/>
        <color rgb="FFFFEF9C"/>
      </colorScale>
    </cfRule>
  </conditionalFormatting>
  <conditionalFormatting sqref="N49">
    <cfRule type="containsText" dxfId="1231" priority="418" operator="containsText" text="3- Moderado">
      <formula>NOT(ISERROR(SEARCH("3- Moderado",N49)))</formula>
    </cfRule>
    <cfRule type="containsText" dxfId="1230" priority="419" operator="containsText" text="6- Moderado">
      <formula>NOT(ISERROR(SEARCH("6- Moderado",N49)))</formula>
    </cfRule>
    <cfRule type="containsText" dxfId="1229" priority="420" operator="containsText" text="4- Moderado">
      <formula>NOT(ISERROR(SEARCH("4- Moderado",N49)))</formula>
    </cfRule>
    <cfRule type="containsText" dxfId="1228" priority="421" operator="containsText" text="3- Bajo">
      <formula>NOT(ISERROR(SEARCH("3- Bajo",N49)))</formula>
    </cfRule>
    <cfRule type="containsText" dxfId="1227" priority="422" operator="containsText" text="4- Bajo">
      <formula>NOT(ISERROR(SEARCH("4- Bajo",N49)))</formula>
    </cfRule>
    <cfRule type="containsText" dxfId="1226" priority="423" operator="containsText" text="1- Bajo">
      <formula>NOT(ISERROR(SEARCH("1- Bajo",N49)))</formula>
    </cfRule>
  </conditionalFormatting>
  <conditionalFormatting sqref="H49:H53">
    <cfRule type="containsText" dxfId="1225" priority="405" operator="containsText" text="Muy Alta">
      <formula>NOT(ISERROR(SEARCH("Muy Alta",H49)))</formula>
    </cfRule>
    <cfRule type="containsText" dxfId="1224" priority="406" operator="containsText" text="Alta">
      <formula>NOT(ISERROR(SEARCH("Alta",H49)))</formula>
    </cfRule>
    <cfRule type="containsText" dxfId="1223" priority="407" operator="containsText" text="Muy Alta">
      <formula>NOT(ISERROR(SEARCH("Muy Alta",H49)))</formula>
    </cfRule>
    <cfRule type="containsText" dxfId="1222" priority="412" operator="containsText" text="Muy Baja">
      <formula>NOT(ISERROR(SEARCH("Muy Baja",H49)))</formula>
    </cfRule>
    <cfRule type="containsText" dxfId="1221" priority="413" operator="containsText" text="Baja">
      <formula>NOT(ISERROR(SEARCH("Baja",H49)))</formula>
    </cfRule>
    <cfRule type="containsText" dxfId="1220" priority="414" operator="containsText" text="Media">
      <formula>NOT(ISERROR(SEARCH("Media",H49)))</formula>
    </cfRule>
    <cfRule type="containsText" dxfId="1219" priority="415" operator="containsText" text="Alta">
      <formula>NOT(ISERROR(SEARCH("Alta",H49)))</formula>
    </cfRule>
    <cfRule type="containsText" dxfId="1218" priority="417" operator="containsText" text="Muy Alta">
      <formula>NOT(ISERROR(SEARCH("Muy Alta",H49)))</formula>
    </cfRule>
  </conditionalFormatting>
  <conditionalFormatting sqref="I49:I53">
    <cfRule type="containsText" dxfId="1217" priority="408" operator="containsText" text="Catastrófico">
      <formula>NOT(ISERROR(SEARCH("Catastrófico",I49)))</formula>
    </cfRule>
    <cfRule type="containsText" dxfId="1216" priority="409" operator="containsText" text="Mayor">
      <formula>NOT(ISERROR(SEARCH("Mayor",I49)))</formula>
    </cfRule>
    <cfRule type="containsText" dxfId="1215" priority="410" operator="containsText" text="Menor">
      <formula>NOT(ISERROR(SEARCH("Menor",I49)))</formula>
    </cfRule>
    <cfRule type="containsText" dxfId="1214" priority="411" operator="containsText" text="Leve">
      <formula>NOT(ISERROR(SEARCH("Leve",I49)))</formula>
    </cfRule>
    <cfRule type="containsText" dxfId="1213" priority="416" operator="containsText" text="Moderado">
      <formula>NOT(ISERROR(SEARCH("Moderado",I49)))</formula>
    </cfRule>
  </conditionalFormatting>
  <conditionalFormatting sqref="K49:K53">
    <cfRule type="containsText" dxfId="1212" priority="403" operator="containsText" text="Media">
      <formula>NOT(ISERROR(SEARCH("Media",K49)))</formula>
    </cfRule>
  </conditionalFormatting>
  <conditionalFormatting sqref="L49:L53">
    <cfRule type="containsText" dxfId="1211" priority="402" operator="containsText" text="Moderado">
      <formula>NOT(ISERROR(SEARCH("Moderado",L49)))</formula>
    </cfRule>
  </conditionalFormatting>
  <conditionalFormatting sqref="J49:J53">
    <cfRule type="containsText" dxfId="1210" priority="401" operator="containsText" text="Moderado">
      <formula>NOT(ISERROR(SEARCH("Moderado",J49)))</formula>
    </cfRule>
  </conditionalFormatting>
  <conditionalFormatting sqref="J49:J53">
    <cfRule type="containsText" dxfId="1209" priority="399" operator="containsText" text="Bajo">
      <formula>NOT(ISERROR(SEARCH("Bajo",J49)))</formula>
    </cfRule>
    <cfRule type="containsText" dxfId="1208" priority="400" operator="containsText" text="Extremo">
      <formula>NOT(ISERROR(SEARCH("Extremo",J49)))</formula>
    </cfRule>
  </conditionalFormatting>
  <conditionalFormatting sqref="K49:K53">
    <cfRule type="containsText" dxfId="1207" priority="397" operator="containsText" text="Baja">
      <formula>NOT(ISERROR(SEARCH("Baja",K49)))</formula>
    </cfRule>
    <cfRule type="containsText" dxfId="1206" priority="398" operator="containsText" text="Muy Baja">
      <formula>NOT(ISERROR(SEARCH("Muy Baja",K49)))</formula>
    </cfRule>
  </conditionalFormatting>
  <conditionalFormatting sqref="K49:K53">
    <cfRule type="containsText" dxfId="1205" priority="395" operator="containsText" text="Muy Alta">
      <formula>NOT(ISERROR(SEARCH("Muy Alta",K49)))</formula>
    </cfRule>
    <cfRule type="containsText" dxfId="1204" priority="396" operator="containsText" text="Alta">
      <formula>NOT(ISERROR(SEARCH("Alta",K49)))</formula>
    </cfRule>
  </conditionalFormatting>
  <conditionalFormatting sqref="L49:L53">
    <cfRule type="containsText" dxfId="1203" priority="391" operator="containsText" text="Catastrófico">
      <formula>NOT(ISERROR(SEARCH("Catastrófico",L49)))</formula>
    </cfRule>
    <cfRule type="containsText" dxfId="1202" priority="392" operator="containsText" text="Mayor">
      <formula>NOT(ISERROR(SEARCH("Mayor",L49)))</formula>
    </cfRule>
    <cfRule type="containsText" dxfId="1201" priority="393" operator="containsText" text="Menor">
      <formula>NOT(ISERROR(SEARCH("Menor",L49)))</formula>
    </cfRule>
    <cfRule type="containsText" dxfId="1200" priority="394" operator="containsText" text="Leve">
      <formula>NOT(ISERROR(SEARCH("Leve",L49)))</formula>
    </cfRule>
  </conditionalFormatting>
  <conditionalFormatting sqref="K54:L54">
    <cfRule type="containsText" dxfId="1199" priority="385" operator="containsText" text="3- Moderado">
      <formula>NOT(ISERROR(SEARCH("3- Moderado",K54)))</formula>
    </cfRule>
    <cfRule type="containsText" dxfId="1198" priority="386" operator="containsText" text="6- Moderado">
      <formula>NOT(ISERROR(SEARCH("6- Moderado",K54)))</formula>
    </cfRule>
    <cfRule type="containsText" dxfId="1197" priority="387" operator="containsText" text="4- Moderado">
      <formula>NOT(ISERROR(SEARCH("4- Moderado",K54)))</formula>
    </cfRule>
    <cfRule type="containsText" dxfId="1196" priority="388" operator="containsText" text="3- Bajo">
      <formula>NOT(ISERROR(SEARCH("3- Bajo",K54)))</formula>
    </cfRule>
    <cfRule type="containsText" dxfId="1195" priority="389" operator="containsText" text="4- Bajo">
      <formula>NOT(ISERROR(SEARCH("4- Bajo",K54)))</formula>
    </cfRule>
    <cfRule type="containsText" dxfId="1194" priority="390" operator="containsText" text="1- Bajo">
      <formula>NOT(ISERROR(SEARCH("1- Bajo",K54)))</formula>
    </cfRule>
  </conditionalFormatting>
  <conditionalFormatting sqref="H54:I54">
    <cfRule type="containsText" dxfId="1193" priority="379" operator="containsText" text="3- Moderado">
      <formula>NOT(ISERROR(SEARCH("3- Moderado",H54)))</formula>
    </cfRule>
    <cfRule type="containsText" dxfId="1192" priority="380" operator="containsText" text="6- Moderado">
      <formula>NOT(ISERROR(SEARCH("6- Moderado",H54)))</formula>
    </cfRule>
    <cfRule type="containsText" dxfId="1191" priority="381" operator="containsText" text="4- Moderado">
      <formula>NOT(ISERROR(SEARCH("4- Moderado",H54)))</formula>
    </cfRule>
    <cfRule type="containsText" dxfId="1190" priority="382" operator="containsText" text="3- Bajo">
      <formula>NOT(ISERROR(SEARCH("3- Bajo",H54)))</formula>
    </cfRule>
    <cfRule type="containsText" dxfId="1189" priority="383" operator="containsText" text="4- Bajo">
      <formula>NOT(ISERROR(SEARCH("4- Bajo",H54)))</formula>
    </cfRule>
    <cfRule type="containsText" dxfId="1188" priority="384" operator="containsText" text="1- Bajo">
      <formula>NOT(ISERROR(SEARCH("1- Bajo",H54)))</formula>
    </cfRule>
  </conditionalFormatting>
  <conditionalFormatting sqref="A54 C54:E54">
    <cfRule type="containsText" dxfId="1187" priority="373" operator="containsText" text="3- Moderado">
      <formula>NOT(ISERROR(SEARCH("3- Moderado",A54)))</formula>
    </cfRule>
    <cfRule type="containsText" dxfId="1186" priority="374" operator="containsText" text="6- Moderado">
      <formula>NOT(ISERROR(SEARCH("6- Moderado",A54)))</formula>
    </cfRule>
    <cfRule type="containsText" dxfId="1185" priority="375" operator="containsText" text="4- Moderado">
      <formula>NOT(ISERROR(SEARCH("4- Moderado",A54)))</formula>
    </cfRule>
    <cfRule type="containsText" dxfId="1184" priority="376" operator="containsText" text="3- Bajo">
      <formula>NOT(ISERROR(SEARCH("3- Bajo",A54)))</formula>
    </cfRule>
    <cfRule type="containsText" dxfId="1183" priority="377" operator="containsText" text="4- Bajo">
      <formula>NOT(ISERROR(SEARCH("4- Bajo",A54)))</formula>
    </cfRule>
    <cfRule type="containsText" dxfId="1182" priority="378" operator="containsText" text="1- Bajo">
      <formula>NOT(ISERROR(SEARCH("1- Bajo",A54)))</formula>
    </cfRule>
  </conditionalFormatting>
  <conditionalFormatting sqref="F54:G54">
    <cfRule type="containsText" dxfId="1181" priority="367" operator="containsText" text="3- Moderado">
      <formula>NOT(ISERROR(SEARCH("3- Moderado",F54)))</formula>
    </cfRule>
    <cfRule type="containsText" dxfId="1180" priority="368" operator="containsText" text="6- Moderado">
      <formula>NOT(ISERROR(SEARCH("6- Moderado",F54)))</formula>
    </cfRule>
    <cfRule type="containsText" dxfId="1179" priority="369" operator="containsText" text="4- Moderado">
      <formula>NOT(ISERROR(SEARCH("4- Moderado",F54)))</formula>
    </cfRule>
    <cfRule type="containsText" dxfId="1178" priority="370" operator="containsText" text="3- Bajo">
      <formula>NOT(ISERROR(SEARCH("3- Bajo",F54)))</formula>
    </cfRule>
    <cfRule type="containsText" dxfId="1177" priority="371" operator="containsText" text="4- Bajo">
      <formula>NOT(ISERROR(SEARCH("4- Bajo",F54)))</formula>
    </cfRule>
    <cfRule type="containsText" dxfId="1176" priority="372" operator="containsText" text="1- Bajo">
      <formula>NOT(ISERROR(SEARCH("1- Bajo",F54)))</formula>
    </cfRule>
  </conditionalFormatting>
  <conditionalFormatting sqref="J54:J58">
    <cfRule type="containsText" dxfId="1175" priority="362" operator="containsText" text="Bajo">
      <formula>NOT(ISERROR(SEARCH("Bajo",J54)))</formula>
    </cfRule>
    <cfRule type="containsText" dxfId="1174" priority="363" operator="containsText" text="Moderado">
      <formula>NOT(ISERROR(SEARCH("Moderado",J54)))</formula>
    </cfRule>
    <cfRule type="containsText" dxfId="1173" priority="364" operator="containsText" text="Alto">
      <formula>NOT(ISERROR(SEARCH("Alto",J54)))</formula>
    </cfRule>
    <cfRule type="containsText" dxfId="1172" priority="365" operator="containsText" text="Extremo">
      <formula>NOT(ISERROR(SEARCH("Extremo",J54)))</formula>
    </cfRule>
    <cfRule type="colorScale" priority="366">
      <colorScale>
        <cfvo type="min"/>
        <cfvo type="max"/>
        <color rgb="FFFF7128"/>
        <color rgb="FFFFEF9C"/>
      </colorScale>
    </cfRule>
  </conditionalFormatting>
  <conditionalFormatting sqref="M54:M58">
    <cfRule type="containsText" dxfId="1171" priority="337" operator="containsText" text="Moderado">
      <formula>NOT(ISERROR(SEARCH("Moderado",M54)))</formula>
    </cfRule>
    <cfRule type="containsText" dxfId="1170" priority="357" operator="containsText" text="Bajo">
      <formula>NOT(ISERROR(SEARCH("Bajo",M54)))</formula>
    </cfRule>
    <cfRule type="containsText" dxfId="1169" priority="358" operator="containsText" text="Moderado">
      <formula>NOT(ISERROR(SEARCH("Moderado",M54)))</formula>
    </cfRule>
    <cfRule type="containsText" dxfId="1168" priority="359" operator="containsText" text="Alto">
      <formula>NOT(ISERROR(SEARCH("Alto",M54)))</formula>
    </cfRule>
    <cfRule type="containsText" dxfId="1167" priority="360" operator="containsText" text="Extremo">
      <formula>NOT(ISERROR(SEARCH("Extremo",M54)))</formula>
    </cfRule>
    <cfRule type="colorScale" priority="361">
      <colorScale>
        <cfvo type="min"/>
        <cfvo type="max"/>
        <color rgb="FFFF7128"/>
        <color rgb="FFFFEF9C"/>
      </colorScale>
    </cfRule>
  </conditionalFormatting>
  <conditionalFormatting sqref="N54">
    <cfRule type="containsText" dxfId="1166" priority="351" operator="containsText" text="3- Moderado">
      <formula>NOT(ISERROR(SEARCH("3- Moderado",N54)))</formula>
    </cfRule>
    <cfRule type="containsText" dxfId="1165" priority="352" operator="containsText" text="6- Moderado">
      <formula>NOT(ISERROR(SEARCH("6- Moderado",N54)))</formula>
    </cfRule>
    <cfRule type="containsText" dxfId="1164" priority="353" operator="containsText" text="4- Moderado">
      <formula>NOT(ISERROR(SEARCH("4- Moderado",N54)))</formula>
    </cfRule>
    <cfRule type="containsText" dxfId="1163" priority="354" operator="containsText" text="3- Bajo">
      <formula>NOT(ISERROR(SEARCH("3- Bajo",N54)))</formula>
    </cfRule>
    <cfRule type="containsText" dxfId="1162" priority="355" operator="containsText" text="4- Bajo">
      <formula>NOT(ISERROR(SEARCH("4- Bajo",N54)))</formula>
    </cfRule>
    <cfRule type="containsText" dxfId="1161" priority="356" operator="containsText" text="1- Bajo">
      <formula>NOT(ISERROR(SEARCH("1- Bajo",N54)))</formula>
    </cfRule>
  </conditionalFormatting>
  <conditionalFormatting sqref="H54:H58">
    <cfRule type="containsText" dxfId="1160" priority="338" operator="containsText" text="Muy Alta">
      <formula>NOT(ISERROR(SEARCH("Muy Alta",H54)))</formula>
    </cfRule>
    <cfRule type="containsText" dxfId="1159" priority="339" operator="containsText" text="Alta">
      <formula>NOT(ISERROR(SEARCH("Alta",H54)))</formula>
    </cfRule>
    <cfRule type="containsText" dxfId="1158" priority="340" operator="containsText" text="Muy Alta">
      <formula>NOT(ISERROR(SEARCH("Muy Alta",H54)))</formula>
    </cfRule>
    <cfRule type="containsText" dxfId="1157" priority="345" operator="containsText" text="Muy Baja">
      <formula>NOT(ISERROR(SEARCH("Muy Baja",H54)))</formula>
    </cfRule>
    <cfRule type="containsText" dxfId="1156" priority="346" operator="containsText" text="Baja">
      <formula>NOT(ISERROR(SEARCH("Baja",H54)))</formula>
    </cfRule>
    <cfRule type="containsText" dxfId="1155" priority="347" operator="containsText" text="Media">
      <formula>NOT(ISERROR(SEARCH("Media",H54)))</formula>
    </cfRule>
    <cfRule type="containsText" dxfId="1154" priority="348" operator="containsText" text="Alta">
      <formula>NOT(ISERROR(SEARCH("Alta",H54)))</formula>
    </cfRule>
    <cfRule type="containsText" dxfId="1153" priority="350" operator="containsText" text="Muy Alta">
      <formula>NOT(ISERROR(SEARCH("Muy Alta",H54)))</formula>
    </cfRule>
  </conditionalFormatting>
  <conditionalFormatting sqref="I54:I58">
    <cfRule type="containsText" dxfId="1152" priority="341" operator="containsText" text="Catastrófico">
      <formula>NOT(ISERROR(SEARCH("Catastrófico",I54)))</formula>
    </cfRule>
    <cfRule type="containsText" dxfId="1151" priority="342" operator="containsText" text="Mayor">
      <formula>NOT(ISERROR(SEARCH("Mayor",I54)))</formula>
    </cfRule>
    <cfRule type="containsText" dxfId="1150" priority="343" operator="containsText" text="Menor">
      <formula>NOT(ISERROR(SEARCH("Menor",I54)))</formula>
    </cfRule>
    <cfRule type="containsText" dxfId="1149" priority="344" operator="containsText" text="Leve">
      <formula>NOT(ISERROR(SEARCH("Leve",I54)))</formula>
    </cfRule>
    <cfRule type="containsText" dxfId="1148" priority="349" operator="containsText" text="Moderado">
      <formula>NOT(ISERROR(SEARCH("Moderado",I54)))</formula>
    </cfRule>
  </conditionalFormatting>
  <conditionalFormatting sqref="K54:K58">
    <cfRule type="containsText" dxfId="1147" priority="336" operator="containsText" text="Media">
      <formula>NOT(ISERROR(SEARCH("Media",K54)))</formula>
    </cfRule>
  </conditionalFormatting>
  <conditionalFormatting sqref="L54:L58">
    <cfRule type="containsText" dxfId="1146" priority="335" operator="containsText" text="Moderado">
      <formula>NOT(ISERROR(SEARCH("Moderado",L54)))</formula>
    </cfRule>
  </conditionalFormatting>
  <conditionalFormatting sqref="J54:J58">
    <cfRule type="containsText" dxfId="1145" priority="334" operator="containsText" text="Moderado">
      <formula>NOT(ISERROR(SEARCH("Moderado",J54)))</formula>
    </cfRule>
  </conditionalFormatting>
  <conditionalFormatting sqref="J54:J58">
    <cfRule type="containsText" dxfId="1144" priority="332" operator="containsText" text="Bajo">
      <formula>NOT(ISERROR(SEARCH("Bajo",J54)))</formula>
    </cfRule>
    <cfRule type="containsText" dxfId="1143" priority="333" operator="containsText" text="Extremo">
      <formula>NOT(ISERROR(SEARCH("Extremo",J54)))</formula>
    </cfRule>
  </conditionalFormatting>
  <conditionalFormatting sqref="K54:K58">
    <cfRule type="containsText" dxfId="1142" priority="330" operator="containsText" text="Baja">
      <formula>NOT(ISERROR(SEARCH("Baja",K54)))</formula>
    </cfRule>
    <cfRule type="containsText" dxfId="1141" priority="331" operator="containsText" text="Muy Baja">
      <formula>NOT(ISERROR(SEARCH("Muy Baja",K54)))</formula>
    </cfRule>
  </conditionalFormatting>
  <conditionalFormatting sqref="K54:K58">
    <cfRule type="containsText" dxfId="1140" priority="328" operator="containsText" text="Muy Alta">
      <formula>NOT(ISERROR(SEARCH("Muy Alta",K54)))</formula>
    </cfRule>
    <cfRule type="containsText" dxfId="1139" priority="329" operator="containsText" text="Alta">
      <formula>NOT(ISERROR(SEARCH("Alta",K54)))</formula>
    </cfRule>
  </conditionalFormatting>
  <conditionalFormatting sqref="L54:L58">
    <cfRule type="containsText" dxfId="1138" priority="324" operator="containsText" text="Catastrófico">
      <formula>NOT(ISERROR(SEARCH("Catastrófico",L54)))</formula>
    </cfRule>
    <cfRule type="containsText" dxfId="1137" priority="325" operator="containsText" text="Mayor">
      <formula>NOT(ISERROR(SEARCH("Mayor",L54)))</formula>
    </cfRule>
    <cfRule type="containsText" dxfId="1136" priority="326" operator="containsText" text="Menor">
      <formula>NOT(ISERROR(SEARCH("Menor",L54)))</formula>
    </cfRule>
    <cfRule type="containsText" dxfId="1135" priority="327" operator="containsText" text="Leve">
      <formula>NOT(ISERROR(SEARCH("Leve",L54)))</formula>
    </cfRule>
  </conditionalFormatting>
  <conditionalFormatting sqref="K59:L59">
    <cfRule type="containsText" dxfId="1134" priority="318" operator="containsText" text="3- Moderado">
      <formula>NOT(ISERROR(SEARCH("3- Moderado",K59)))</formula>
    </cfRule>
    <cfRule type="containsText" dxfId="1133" priority="319" operator="containsText" text="6- Moderado">
      <formula>NOT(ISERROR(SEARCH("6- Moderado",K59)))</formula>
    </cfRule>
    <cfRule type="containsText" dxfId="1132" priority="320" operator="containsText" text="4- Moderado">
      <formula>NOT(ISERROR(SEARCH("4- Moderado",K59)))</formula>
    </cfRule>
    <cfRule type="containsText" dxfId="1131" priority="321" operator="containsText" text="3- Bajo">
      <formula>NOT(ISERROR(SEARCH("3- Bajo",K59)))</formula>
    </cfRule>
    <cfRule type="containsText" dxfId="1130" priority="322" operator="containsText" text="4- Bajo">
      <formula>NOT(ISERROR(SEARCH("4- Bajo",K59)))</formula>
    </cfRule>
    <cfRule type="containsText" dxfId="1129" priority="323" operator="containsText" text="1- Bajo">
      <formula>NOT(ISERROR(SEARCH("1- Bajo",K59)))</formula>
    </cfRule>
  </conditionalFormatting>
  <conditionalFormatting sqref="H59:I59">
    <cfRule type="containsText" dxfId="1128" priority="312" operator="containsText" text="3- Moderado">
      <formula>NOT(ISERROR(SEARCH("3- Moderado",H59)))</formula>
    </cfRule>
    <cfRule type="containsText" dxfId="1127" priority="313" operator="containsText" text="6- Moderado">
      <formula>NOT(ISERROR(SEARCH("6- Moderado",H59)))</formula>
    </cfRule>
    <cfRule type="containsText" dxfId="1126" priority="314" operator="containsText" text="4- Moderado">
      <formula>NOT(ISERROR(SEARCH("4- Moderado",H59)))</formula>
    </cfRule>
    <cfRule type="containsText" dxfId="1125" priority="315" operator="containsText" text="3- Bajo">
      <formula>NOT(ISERROR(SEARCH("3- Bajo",H59)))</formula>
    </cfRule>
    <cfRule type="containsText" dxfId="1124" priority="316" operator="containsText" text="4- Bajo">
      <formula>NOT(ISERROR(SEARCH("4- Bajo",H59)))</formula>
    </cfRule>
    <cfRule type="containsText" dxfId="1123" priority="317" operator="containsText" text="1- Bajo">
      <formula>NOT(ISERROR(SEARCH("1- Bajo",H59)))</formula>
    </cfRule>
  </conditionalFormatting>
  <conditionalFormatting sqref="A59 C59:E59">
    <cfRule type="containsText" dxfId="1122" priority="306" operator="containsText" text="3- Moderado">
      <formula>NOT(ISERROR(SEARCH("3- Moderado",A59)))</formula>
    </cfRule>
    <cfRule type="containsText" dxfId="1121" priority="307" operator="containsText" text="6- Moderado">
      <formula>NOT(ISERROR(SEARCH("6- Moderado",A59)))</formula>
    </cfRule>
    <cfRule type="containsText" dxfId="1120" priority="308" operator="containsText" text="4- Moderado">
      <formula>NOT(ISERROR(SEARCH("4- Moderado",A59)))</formula>
    </cfRule>
    <cfRule type="containsText" dxfId="1119" priority="309" operator="containsText" text="3- Bajo">
      <formula>NOT(ISERROR(SEARCH("3- Bajo",A59)))</formula>
    </cfRule>
    <cfRule type="containsText" dxfId="1118" priority="310" operator="containsText" text="4- Bajo">
      <formula>NOT(ISERROR(SEARCH("4- Bajo",A59)))</formula>
    </cfRule>
    <cfRule type="containsText" dxfId="1117" priority="311" operator="containsText" text="1- Bajo">
      <formula>NOT(ISERROR(SEARCH("1- Bajo",A59)))</formula>
    </cfRule>
  </conditionalFormatting>
  <conditionalFormatting sqref="F59:G59">
    <cfRule type="containsText" dxfId="1116" priority="300" operator="containsText" text="3- Moderado">
      <formula>NOT(ISERROR(SEARCH("3- Moderado",F59)))</formula>
    </cfRule>
    <cfRule type="containsText" dxfId="1115" priority="301" operator="containsText" text="6- Moderado">
      <formula>NOT(ISERROR(SEARCH("6- Moderado",F59)))</formula>
    </cfRule>
    <cfRule type="containsText" dxfId="1114" priority="302" operator="containsText" text="4- Moderado">
      <formula>NOT(ISERROR(SEARCH("4- Moderado",F59)))</formula>
    </cfRule>
    <cfRule type="containsText" dxfId="1113" priority="303" operator="containsText" text="3- Bajo">
      <formula>NOT(ISERROR(SEARCH("3- Bajo",F59)))</formula>
    </cfRule>
    <cfRule type="containsText" dxfId="1112" priority="304" operator="containsText" text="4- Bajo">
      <formula>NOT(ISERROR(SEARCH("4- Bajo",F59)))</formula>
    </cfRule>
    <cfRule type="containsText" dxfId="1111" priority="305" operator="containsText" text="1- Bajo">
      <formula>NOT(ISERROR(SEARCH("1- Bajo",F59)))</formula>
    </cfRule>
  </conditionalFormatting>
  <conditionalFormatting sqref="J59:J63">
    <cfRule type="containsText" dxfId="1110" priority="295" operator="containsText" text="Bajo">
      <formula>NOT(ISERROR(SEARCH("Bajo",J59)))</formula>
    </cfRule>
    <cfRule type="containsText" dxfId="1109" priority="296" operator="containsText" text="Moderado">
      <formula>NOT(ISERROR(SEARCH("Moderado",J59)))</formula>
    </cfRule>
    <cfRule type="containsText" dxfId="1108" priority="297" operator="containsText" text="Alto">
      <formula>NOT(ISERROR(SEARCH("Alto",J59)))</formula>
    </cfRule>
    <cfRule type="containsText" dxfId="1107" priority="298" operator="containsText" text="Extremo">
      <formula>NOT(ISERROR(SEARCH("Extremo",J59)))</formula>
    </cfRule>
    <cfRule type="colorScale" priority="299">
      <colorScale>
        <cfvo type="min"/>
        <cfvo type="max"/>
        <color rgb="FFFF7128"/>
        <color rgb="FFFFEF9C"/>
      </colorScale>
    </cfRule>
  </conditionalFormatting>
  <conditionalFormatting sqref="M59:M63">
    <cfRule type="containsText" dxfId="1106" priority="270" operator="containsText" text="Moderado">
      <formula>NOT(ISERROR(SEARCH("Moderado",M59)))</formula>
    </cfRule>
    <cfRule type="containsText" dxfId="1105" priority="290" operator="containsText" text="Bajo">
      <formula>NOT(ISERROR(SEARCH("Bajo",M59)))</formula>
    </cfRule>
    <cfRule type="containsText" dxfId="1104" priority="291" operator="containsText" text="Moderado">
      <formula>NOT(ISERROR(SEARCH("Moderado",M59)))</formula>
    </cfRule>
    <cfRule type="containsText" dxfId="1103" priority="292" operator="containsText" text="Alto">
      <formula>NOT(ISERROR(SEARCH("Alto",M59)))</formula>
    </cfRule>
    <cfRule type="containsText" dxfId="1102" priority="293" operator="containsText" text="Extremo">
      <formula>NOT(ISERROR(SEARCH("Extremo",M59)))</formula>
    </cfRule>
    <cfRule type="colorScale" priority="294">
      <colorScale>
        <cfvo type="min"/>
        <cfvo type="max"/>
        <color rgb="FFFF7128"/>
        <color rgb="FFFFEF9C"/>
      </colorScale>
    </cfRule>
  </conditionalFormatting>
  <conditionalFormatting sqref="N59">
    <cfRule type="containsText" dxfId="1101" priority="284" operator="containsText" text="3- Moderado">
      <formula>NOT(ISERROR(SEARCH("3- Moderado",N59)))</formula>
    </cfRule>
    <cfRule type="containsText" dxfId="1100" priority="285" operator="containsText" text="6- Moderado">
      <formula>NOT(ISERROR(SEARCH("6- Moderado",N59)))</formula>
    </cfRule>
    <cfRule type="containsText" dxfId="1099" priority="286" operator="containsText" text="4- Moderado">
      <formula>NOT(ISERROR(SEARCH("4- Moderado",N59)))</formula>
    </cfRule>
    <cfRule type="containsText" dxfId="1098" priority="287" operator="containsText" text="3- Bajo">
      <formula>NOT(ISERROR(SEARCH("3- Bajo",N59)))</formula>
    </cfRule>
    <cfRule type="containsText" dxfId="1097" priority="288" operator="containsText" text="4- Bajo">
      <formula>NOT(ISERROR(SEARCH("4- Bajo",N59)))</formula>
    </cfRule>
    <cfRule type="containsText" dxfId="1096" priority="289" operator="containsText" text="1- Bajo">
      <formula>NOT(ISERROR(SEARCH("1- Bajo",N59)))</formula>
    </cfRule>
  </conditionalFormatting>
  <conditionalFormatting sqref="H59:H63">
    <cfRule type="containsText" dxfId="1095" priority="271" operator="containsText" text="Muy Alta">
      <formula>NOT(ISERROR(SEARCH("Muy Alta",H59)))</formula>
    </cfRule>
    <cfRule type="containsText" dxfId="1094" priority="272" operator="containsText" text="Alta">
      <formula>NOT(ISERROR(SEARCH("Alta",H59)))</formula>
    </cfRule>
    <cfRule type="containsText" dxfId="1093" priority="273" operator="containsText" text="Muy Alta">
      <formula>NOT(ISERROR(SEARCH("Muy Alta",H59)))</formula>
    </cfRule>
    <cfRule type="containsText" dxfId="1092" priority="278" operator="containsText" text="Muy Baja">
      <formula>NOT(ISERROR(SEARCH("Muy Baja",H59)))</formula>
    </cfRule>
    <cfRule type="containsText" dxfId="1091" priority="279" operator="containsText" text="Baja">
      <formula>NOT(ISERROR(SEARCH("Baja",H59)))</formula>
    </cfRule>
    <cfRule type="containsText" dxfId="1090" priority="280" operator="containsText" text="Media">
      <formula>NOT(ISERROR(SEARCH("Media",H59)))</formula>
    </cfRule>
    <cfRule type="containsText" dxfId="1089" priority="281" operator="containsText" text="Alta">
      <formula>NOT(ISERROR(SEARCH("Alta",H59)))</formula>
    </cfRule>
    <cfRule type="containsText" dxfId="1088" priority="283" operator="containsText" text="Muy Alta">
      <formula>NOT(ISERROR(SEARCH("Muy Alta",H59)))</formula>
    </cfRule>
  </conditionalFormatting>
  <conditionalFormatting sqref="I59:I63">
    <cfRule type="containsText" dxfId="1087" priority="274" operator="containsText" text="Catastrófico">
      <formula>NOT(ISERROR(SEARCH("Catastrófico",I59)))</formula>
    </cfRule>
    <cfRule type="containsText" dxfId="1086" priority="275" operator="containsText" text="Mayor">
      <formula>NOT(ISERROR(SEARCH("Mayor",I59)))</formula>
    </cfRule>
    <cfRule type="containsText" dxfId="1085" priority="276" operator="containsText" text="Menor">
      <formula>NOT(ISERROR(SEARCH("Menor",I59)))</formula>
    </cfRule>
    <cfRule type="containsText" dxfId="1084" priority="277" operator="containsText" text="Leve">
      <formula>NOT(ISERROR(SEARCH("Leve",I59)))</formula>
    </cfRule>
    <cfRule type="containsText" dxfId="1083" priority="282" operator="containsText" text="Moderado">
      <formula>NOT(ISERROR(SEARCH("Moderado",I59)))</formula>
    </cfRule>
  </conditionalFormatting>
  <conditionalFormatting sqref="K59:K63">
    <cfRule type="containsText" dxfId="1082" priority="269" operator="containsText" text="Media">
      <formula>NOT(ISERROR(SEARCH("Media",K59)))</formula>
    </cfRule>
  </conditionalFormatting>
  <conditionalFormatting sqref="L59:L63">
    <cfRule type="containsText" dxfId="1081" priority="268" operator="containsText" text="Moderado">
      <formula>NOT(ISERROR(SEARCH("Moderado",L59)))</formula>
    </cfRule>
  </conditionalFormatting>
  <conditionalFormatting sqref="J59:J63">
    <cfRule type="containsText" dxfId="1080" priority="267" operator="containsText" text="Moderado">
      <formula>NOT(ISERROR(SEARCH("Moderado",J59)))</formula>
    </cfRule>
  </conditionalFormatting>
  <conditionalFormatting sqref="J59:J63">
    <cfRule type="containsText" dxfId="1079" priority="265" operator="containsText" text="Bajo">
      <formula>NOT(ISERROR(SEARCH("Bajo",J59)))</formula>
    </cfRule>
    <cfRule type="containsText" dxfId="1078" priority="266" operator="containsText" text="Extremo">
      <formula>NOT(ISERROR(SEARCH("Extremo",J59)))</formula>
    </cfRule>
  </conditionalFormatting>
  <conditionalFormatting sqref="K59:K63">
    <cfRule type="containsText" dxfId="1077" priority="263" operator="containsText" text="Baja">
      <formula>NOT(ISERROR(SEARCH("Baja",K59)))</formula>
    </cfRule>
    <cfRule type="containsText" dxfId="1076" priority="264" operator="containsText" text="Muy Baja">
      <formula>NOT(ISERROR(SEARCH("Muy Baja",K59)))</formula>
    </cfRule>
  </conditionalFormatting>
  <conditionalFormatting sqref="K59:K63">
    <cfRule type="containsText" dxfId="1075" priority="261" operator="containsText" text="Muy Alta">
      <formula>NOT(ISERROR(SEARCH("Muy Alta",K59)))</formula>
    </cfRule>
    <cfRule type="containsText" dxfId="1074" priority="262" operator="containsText" text="Alta">
      <formula>NOT(ISERROR(SEARCH("Alta",K59)))</formula>
    </cfRule>
  </conditionalFormatting>
  <conditionalFormatting sqref="L59:L63">
    <cfRule type="containsText" dxfId="1073" priority="257" operator="containsText" text="Catastrófico">
      <formula>NOT(ISERROR(SEARCH("Catastrófico",L59)))</formula>
    </cfRule>
    <cfRule type="containsText" dxfId="1072" priority="258" operator="containsText" text="Mayor">
      <formula>NOT(ISERROR(SEARCH("Mayor",L59)))</formula>
    </cfRule>
    <cfRule type="containsText" dxfId="1071" priority="259" operator="containsText" text="Menor">
      <formula>NOT(ISERROR(SEARCH("Menor",L59)))</formula>
    </cfRule>
    <cfRule type="containsText" dxfId="1070" priority="260" operator="containsText" text="Leve">
      <formula>NOT(ISERROR(SEARCH("Leve",L59)))</formula>
    </cfRule>
  </conditionalFormatting>
  <conditionalFormatting sqref="K20:L21">
    <cfRule type="containsText" dxfId="1069" priority="251" operator="containsText" text="3- Moderado">
      <formula>NOT(ISERROR(SEARCH("3- Moderado",K20)))</formula>
    </cfRule>
    <cfRule type="containsText" dxfId="1068" priority="252" operator="containsText" text="6- Moderado">
      <formula>NOT(ISERROR(SEARCH("6- Moderado",K20)))</formula>
    </cfRule>
    <cfRule type="containsText" dxfId="1067" priority="253" operator="containsText" text="4- Moderado">
      <formula>NOT(ISERROR(SEARCH("4- Moderado",K20)))</formula>
    </cfRule>
    <cfRule type="containsText" dxfId="1066" priority="254" operator="containsText" text="3- Bajo">
      <formula>NOT(ISERROR(SEARCH("3- Bajo",K20)))</formula>
    </cfRule>
    <cfRule type="containsText" dxfId="1065" priority="255" operator="containsText" text="4- Bajo">
      <formula>NOT(ISERROR(SEARCH("4- Bajo",K20)))</formula>
    </cfRule>
    <cfRule type="containsText" dxfId="1064" priority="256" operator="containsText" text="1- Bajo">
      <formula>NOT(ISERROR(SEARCH("1- Bajo",K20)))</formula>
    </cfRule>
  </conditionalFormatting>
  <conditionalFormatting sqref="H20:I21">
    <cfRule type="containsText" dxfId="1063" priority="245" operator="containsText" text="3- Moderado">
      <formula>NOT(ISERROR(SEARCH("3- Moderado",H20)))</formula>
    </cfRule>
    <cfRule type="containsText" dxfId="1062" priority="246" operator="containsText" text="6- Moderado">
      <formula>NOT(ISERROR(SEARCH("6- Moderado",H20)))</formula>
    </cfRule>
    <cfRule type="containsText" dxfId="1061" priority="247" operator="containsText" text="4- Moderado">
      <formula>NOT(ISERROR(SEARCH("4- Moderado",H20)))</formula>
    </cfRule>
    <cfRule type="containsText" dxfId="1060" priority="248" operator="containsText" text="3- Bajo">
      <formula>NOT(ISERROR(SEARCH("3- Bajo",H20)))</formula>
    </cfRule>
    <cfRule type="containsText" dxfId="1059" priority="249" operator="containsText" text="4- Bajo">
      <formula>NOT(ISERROR(SEARCH("4- Bajo",H20)))</formula>
    </cfRule>
    <cfRule type="containsText" dxfId="1058" priority="250" operator="containsText" text="1- Bajo">
      <formula>NOT(ISERROR(SEARCH("1- Bajo",H20)))</formula>
    </cfRule>
  </conditionalFormatting>
  <conditionalFormatting sqref="E20:E21 A20:B21">
    <cfRule type="containsText" dxfId="1057" priority="239" operator="containsText" text="3- Moderado">
      <formula>NOT(ISERROR(SEARCH("3- Moderado",A20)))</formula>
    </cfRule>
    <cfRule type="containsText" dxfId="1056" priority="240" operator="containsText" text="6- Moderado">
      <formula>NOT(ISERROR(SEARCH("6- Moderado",A20)))</formula>
    </cfRule>
    <cfRule type="containsText" dxfId="1055" priority="241" operator="containsText" text="4- Moderado">
      <formula>NOT(ISERROR(SEARCH("4- Moderado",A20)))</formula>
    </cfRule>
    <cfRule type="containsText" dxfId="1054" priority="242" operator="containsText" text="3- Bajo">
      <formula>NOT(ISERROR(SEARCH("3- Bajo",A20)))</formula>
    </cfRule>
    <cfRule type="containsText" dxfId="1053" priority="243" operator="containsText" text="4- Bajo">
      <formula>NOT(ISERROR(SEARCH("4- Bajo",A20)))</formula>
    </cfRule>
    <cfRule type="containsText" dxfId="1052" priority="244" operator="containsText" text="1- Bajo">
      <formula>NOT(ISERROR(SEARCH("1- Bajo",A20)))</formula>
    </cfRule>
  </conditionalFormatting>
  <conditionalFormatting sqref="F20:G21">
    <cfRule type="containsText" dxfId="1051" priority="233" operator="containsText" text="3- Moderado">
      <formula>NOT(ISERROR(SEARCH("3- Moderado",F20)))</formula>
    </cfRule>
    <cfRule type="containsText" dxfId="1050" priority="234" operator="containsText" text="6- Moderado">
      <formula>NOT(ISERROR(SEARCH("6- Moderado",F20)))</formula>
    </cfRule>
    <cfRule type="containsText" dxfId="1049" priority="235" operator="containsText" text="4- Moderado">
      <formula>NOT(ISERROR(SEARCH("4- Moderado",F20)))</formula>
    </cfRule>
    <cfRule type="containsText" dxfId="1048" priority="236" operator="containsText" text="3- Bajo">
      <formula>NOT(ISERROR(SEARCH("3- Bajo",F20)))</formula>
    </cfRule>
    <cfRule type="containsText" dxfId="1047" priority="237" operator="containsText" text="4- Bajo">
      <formula>NOT(ISERROR(SEARCH("4- Bajo",F20)))</formula>
    </cfRule>
    <cfRule type="containsText" dxfId="1046" priority="238" operator="containsText" text="1- Bajo">
      <formula>NOT(ISERROR(SEARCH("1- Bajo",F20)))</formula>
    </cfRule>
  </conditionalFormatting>
  <conditionalFormatting sqref="J20:J21 J25:J28">
    <cfRule type="containsText" dxfId="1045" priority="228" operator="containsText" text="Bajo">
      <formula>NOT(ISERROR(SEARCH("Bajo",J20)))</formula>
    </cfRule>
    <cfRule type="containsText" dxfId="1044" priority="229" operator="containsText" text="Moderado">
      <formula>NOT(ISERROR(SEARCH("Moderado",J20)))</formula>
    </cfRule>
    <cfRule type="containsText" dxfId="1043" priority="230" operator="containsText" text="Alto">
      <formula>NOT(ISERROR(SEARCH("Alto",J20)))</formula>
    </cfRule>
    <cfRule type="containsText" dxfId="1042" priority="231" operator="containsText" text="Extremo">
      <formula>NOT(ISERROR(SEARCH("Extremo",J20)))</formula>
    </cfRule>
    <cfRule type="colorScale" priority="232">
      <colorScale>
        <cfvo type="min"/>
        <cfvo type="max"/>
        <color rgb="FFFF7128"/>
        <color rgb="FFFFEF9C"/>
      </colorScale>
    </cfRule>
  </conditionalFormatting>
  <conditionalFormatting sqref="M20:M21 M25:M28">
    <cfRule type="containsText" dxfId="1041" priority="209" operator="containsText" text="Moderado">
      <formula>NOT(ISERROR(SEARCH("Moderado",M20)))</formula>
    </cfRule>
    <cfRule type="containsText" dxfId="1040" priority="223" operator="containsText" text="Bajo">
      <formula>NOT(ISERROR(SEARCH("Bajo",M20)))</formula>
    </cfRule>
    <cfRule type="containsText" dxfId="1039" priority="224" operator="containsText" text="Moderado">
      <formula>NOT(ISERROR(SEARCH("Moderado",M20)))</formula>
    </cfRule>
    <cfRule type="containsText" dxfId="1038" priority="225" operator="containsText" text="Alto">
      <formula>NOT(ISERROR(SEARCH("Alto",M20)))</formula>
    </cfRule>
    <cfRule type="containsText" dxfId="1037" priority="226" operator="containsText" text="Extremo">
      <formula>NOT(ISERROR(SEARCH("Extremo",M20)))</formula>
    </cfRule>
    <cfRule type="colorScale" priority="227">
      <colorScale>
        <cfvo type="min"/>
        <cfvo type="max"/>
        <color rgb="FFFF7128"/>
        <color rgb="FFFFEF9C"/>
      </colorScale>
    </cfRule>
  </conditionalFormatting>
  <conditionalFormatting sqref="H20:H21 H25:H28">
    <cfRule type="containsText" dxfId="1036" priority="210" operator="containsText" text="Muy Alta">
      <formula>NOT(ISERROR(SEARCH("Muy Alta",H20)))</formula>
    </cfRule>
    <cfRule type="containsText" dxfId="1035" priority="211" operator="containsText" text="Alta">
      <formula>NOT(ISERROR(SEARCH("Alta",H20)))</formula>
    </cfRule>
    <cfRule type="containsText" dxfId="1034" priority="212" operator="containsText" text="Muy Alta">
      <formula>NOT(ISERROR(SEARCH("Muy Alta",H20)))</formula>
    </cfRule>
    <cfRule type="containsText" dxfId="1033" priority="217" operator="containsText" text="Muy Baja">
      <formula>NOT(ISERROR(SEARCH("Muy Baja",H20)))</formula>
    </cfRule>
    <cfRule type="containsText" dxfId="1032" priority="218" operator="containsText" text="Baja">
      <formula>NOT(ISERROR(SEARCH("Baja",H20)))</formula>
    </cfRule>
    <cfRule type="containsText" dxfId="1031" priority="219" operator="containsText" text="Media">
      <formula>NOT(ISERROR(SEARCH("Media",H20)))</formula>
    </cfRule>
    <cfRule type="containsText" dxfId="1030" priority="220" operator="containsText" text="Alta">
      <formula>NOT(ISERROR(SEARCH("Alta",H20)))</formula>
    </cfRule>
    <cfRule type="containsText" dxfId="1029" priority="222" operator="containsText" text="Muy Alta">
      <formula>NOT(ISERROR(SEARCH("Muy Alta",H20)))</formula>
    </cfRule>
  </conditionalFormatting>
  <conditionalFormatting sqref="I20:I21 I25:I28">
    <cfRule type="containsText" dxfId="1028" priority="213" operator="containsText" text="Catastrófico">
      <formula>NOT(ISERROR(SEARCH("Catastrófico",I20)))</formula>
    </cfRule>
    <cfRule type="containsText" dxfId="1027" priority="214" operator="containsText" text="Mayor">
      <formula>NOT(ISERROR(SEARCH("Mayor",I20)))</formula>
    </cfRule>
    <cfRule type="containsText" dxfId="1026" priority="215" operator="containsText" text="Menor">
      <formula>NOT(ISERROR(SEARCH("Menor",I20)))</formula>
    </cfRule>
    <cfRule type="containsText" dxfId="1025" priority="216" operator="containsText" text="Leve">
      <formula>NOT(ISERROR(SEARCH("Leve",I20)))</formula>
    </cfRule>
    <cfRule type="containsText" dxfId="1024" priority="221" operator="containsText" text="Moderado">
      <formula>NOT(ISERROR(SEARCH("Moderado",I20)))</formula>
    </cfRule>
  </conditionalFormatting>
  <conditionalFormatting sqref="K20:K21 K25:K28">
    <cfRule type="containsText" dxfId="1023" priority="208" operator="containsText" text="Media">
      <formula>NOT(ISERROR(SEARCH("Media",K20)))</formula>
    </cfRule>
  </conditionalFormatting>
  <conditionalFormatting sqref="L20:L21 L25:L28">
    <cfRule type="containsText" dxfId="1022" priority="207" operator="containsText" text="Moderado">
      <formula>NOT(ISERROR(SEARCH("Moderado",L20)))</formula>
    </cfRule>
  </conditionalFormatting>
  <conditionalFormatting sqref="C20:C21">
    <cfRule type="containsText" dxfId="1021" priority="201" operator="containsText" text="3- Moderado">
      <formula>NOT(ISERROR(SEARCH("3- Moderado",C20)))</formula>
    </cfRule>
    <cfRule type="containsText" dxfId="1020" priority="202" operator="containsText" text="6- Moderado">
      <formula>NOT(ISERROR(SEARCH("6- Moderado",C20)))</formula>
    </cfRule>
    <cfRule type="containsText" dxfId="1019" priority="203" operator="containsText" text="4- Moderado">
      <formula>NOT(ISERROR(SEARCH("4- Moderado",C20)))</formula>
    </cfRule>
    <cfRule type="containsText" dxfId="1018" priority="204" operator="containsText" text="3- Bajo">
      <formula>NOT(ISERROR(SEARCH("3- Bajo",C20)))</formula>
    </cfRule>
    <cfRule type="containsText" dxfId="1017" priority="205" operator="containsText" text="4- Bajo">
      <formula>NOT(ISERROR(SEARCH("4- Bajo",C20)))</formula>
    </cfRule>
    <cfRule type="containsText" dxfId="1016" priority="206" operator="containsText" text="1- Bajo">
      <formula>NOT(ISERROR(SEARCH("1- Bajo",C20)))</formula>
    </cfRule>
  </conditionalFormatting>
  <conditionalFormatting sqref="D20:D21">
    <cfRule type="containsText" dxfId="1015" priority="195" operator="containsText" text="3- Moderado">
      <formula>NOT(ISERROR(SEARCH("3- Moderado",D20)))</formula>
    </cfRule>
    <cfRule type="containsText" dxfId="1014" priority="196" operator="containsText" text="6- Moderado">
      <formula>NOT(ISERROR(SEARCH("6- Moderado",D20)))</formula>
    </cfRule>
    <cfRule type="containsText" dxfId="1013" priority="197" operator="containsText" text="4- Moderado">
      <formula>NOT(ISERROR(SEARCH("4- Moderado",D20)))</formula>
    </cfRule>
    <cfRule type="containsText" dxfId="1012" priority="198" operator="containsText" text="3- Bajo">
      <formula>NOT(ISERROR(SEARCH("3- Bajo",D20)))</formula>
    </cfRule>
    <cfRule type="containsText" dxfId="1011" priority="199" operator="containsText" text="4- Bajo">
      <formula>NOT(ISERROR(SEARCH("4- Bajo",D20)))</formula>
    </cfRule>
    <cfRule type="containsText" dxfId="1010" priority="200" operator="containsText" text="1- Bajo">
      <formula>NOT(ISERROR(SEARCH("1- Bajo",D20)))</formula>
    </cfRule>
  </conditionalFormatting>
  <conditionalFormatting sqref="J20:J21 J25:J28">
    <cfRule type="containsText" dxfId="1009" priority="194" operator="containsText" text="Moderado">
      <formula>NOT(ISERROR(SEARCH("Moderado",J20)))</formula>
    </cfRule>
  </conditionalFormatting>
  <conditionalFormatting sqref="J20:J21 J25:J28">
    <cfRule type="containsText" dxfId="1008" priority="192" operator="containsText" text="Bajo">
      <formula>NOT(ISERROR(SEARCH("Bajo",J20)))</formula>
    </cfRule>
    <cfRule type="containsText" dxfId="1007" priority="193" operator="containsText" text="Extremo">
      <formula>NOT(ISERROR(SEARCH("Extremo",J20)))</formula>
    </cfRule>
  </conditionalFormatting>
  <conditionalFormatting sqref="K20:K21 K25:K28">
    <cfRule type="containsText" dxfId="1006" priority="190" operator="containsText" text="Baja">
      <formula>NOT(ISERROR(SEARCH("Baja",K20)))</formula>
    </cfRule>
    <cfRule type="containsText" dxfId="1005" priority="191" operator="containsText" text="Muy Baja">
      <formula>NOT(ISERROR(SEARCH("Muy Baja",K20)))</formula>
    </cfRule>
  </conditionalFormatting>
  <conditionalFormatting sqref="K20:K21 K25:K28">
    <cfRule type="containsText" dxfId="1004" priority="188" operator="containsText" text="Muy Alta">
      <formula>NOT(ISERROR(SEARCH("Muy Alta",K20)))</formula>
    </cfRule>
    <cfRule type="containsText" dxfId="1003" priority="189" operator="containsText" text="Alta">
      <formula>NOT(ISERROR(SEARCH("Alta",K20)))</formula>
    </cfRule>
  </conditionalFormatting>
  <conditionalFormatting sqref="L20:L21 L25:L28">
    <cfRule type="containsText" dxfId="1002" priority="184" operator="containsText" text="Catastrófico">
      <formula>NOT(ISERROR(SEARCH("Catastrófico",L20)))</formula>
    </cfRule>
    <cfRule type="containsText" dxfId="1001" priority="185" operator="containsText" text="Mayor">
      <formula>NOT(ISERROR(SEARCH("Mayor",L20)))</formula>
    </cfRule>
    <cfRule type="containsText" dxfId="1000" priority="186" operator="containsText" text="Menor">
      <formula>NOT(ISERROR(SEARCH("Menor",L20)))</formula>
    </cfRule>
    <cfRule type="containsText" dxfId="999" priority="187" operator="containsText" text="Leve">
      <formula>NOT(ISERROR(SEARCH("Leve",L20)))</formula>
    </cfRule>
  </conditionalFormatting>
  <conditionalFormatting sqref="L22">
    <cfRule type="containsText" dxfId="998" priority="105" operator="containsText" text="Catastrófico">
      <formula>NOT(ISERROR(SEARCH("Catastrófico",L22)))</formula>
    </cfRule>
    <cfRule type="containsText" dxfId="997" priority="106" operator="containsText" text="Mayor">
      <formula>NOT(ISERROR(SEARCH("Mayor",L22)))</formula>
    </cfRule>
    <cfRule type="containsText" dxfId="996" priority="107" operator="containsText" text="Menor">
      <formula>NOT(ISERROR(SEARCH("Menor",L22)))</formula>
    </cfRule>
    <cfRule type="containsText" dxfId="995" priority="108" operator="containsText" text="Leve">
      <formula>NOT(ISERROR(SEARCH("Leve",L22)))</formula>
    </cfRule>
  </conditionalFormatting>
  <conditionalFormatting sqref="N22:N23">
    <cfRule type="containsText" dxfId="994" priority="178" operator="containsText" text="3- Moderado">
      <formula>NOT(ISERROR(SEARCH("3- Moderado",N22)))</formula>
    </cfRule>
    <cfRule type="containsText" dxfId="993" priority="179" operator="containsText" text="6- Moderado">
      <formula>NOT(ISERROR(SEARCH("6- Moderado",N22)))</formula>
    </cfRule>
    <cfRule type="containsText" dxfId="992" priority="180" operator="containsText" text="4- Moderado">
      <formula>NOT(ISERROR(SEARCH("4- Moderado",N22)))</formula>
    </cfRule>
    <cfRule type="containsText" dxfId="991" priority="181" operator="containsText" text="3- Bajo">
      <formula>NOT(ISERROR(SEARCH("3- Bajo",N22)))</formula>
    </cfRule>
    <cfRule type="containsText" dxfId="990" priority="182" operator="containsText" text="4- Bajo">
      <formula>NOT(ISERROR(SEARCH("4- Bajo",N22)))</formula>
    </cfRule>
    <cfRule type="containsText" dxfId="989" priority="183" operator="containsText" text="1- Bajo">
      <formula>NOT(ISERROR(SEARCH("1- Bajo",N22)))</formula>
    </cfRule>
  </conditionalFormatting>
  <conditionalFormatting sqref="K22:L22">
    <cfRule type="containsText" dxfId="988" priority="172" operator="containsText" text="3- Moderado">
      <formula>NOT(ISERROR(SEARCH("3- Moderado",K22)))</formula>
    </cfRule>
    <cfRule type="containsText" dxfId="987" priority="173" operator="containsText" text="6- Moderado">
      <formula>NOT(ISERROR(SEARCH("6- Moderado",K22)))</formula>
    </cfRule>
    <cfRule type="containsText" dxfId="986" priority="174" operator="containsText" text="4- Moderado">
      <formula>NOT(ISERROR(SEARCH("4- Moderado",K22)))</formula>
    </cfRule>
    <cfRule type="containsText" dxfId="985" priority="175" operator="containsText" text="3- Bajo">
      <formula>NOT(ISERROR(SEARCH("3- Bajo",K22)))</formula>
    </cfRule>
    <cfRule type="containsText" dxfId="984" priority="176" operator="containsText" text="4- Bajo">
      <formula>NOT(ISERROR(SEARCH("4- Bajo",K22)))</formula>
    </cfRule>
    <cfRule type="containsText" dxfId="983" priority="177" operator="containsText" text="1- Bajo">
      <formula>NOT(ISERROR(SEARCH("1- Bajo",K22)))</formula>
    </cfRule>
  </conditionalFormatting>
  <conditionalFormatting sqref="H22:I22">
    <cfRule type="containsText" dxfId="982" priority="166" operator="containsText" text="3- Moderado">
      <formula>NOT(ISERROR(SEARCH("3- Moderado",H22)))</formula>
    </cfRule>
    <cfRule type="containsText" dxfId="981" priority="167" operator="containsText" text="6- Moderado">
      <formula>NOT(ISERROR(SEARCH("6- Moderado",H22)))</formula>
    </cfRule>
    <cfRule type="containsText" dxfId="980" priority="168" operator="containsText" text="4- Moderado">
      <formula>NOT(ISERROR(SEARCH("4- Moderado",H22)))</formula>
    </cfRule>
    <cfRule type="containsText" dxfId="979" priority="169" operator="containsText" text="3- Bajo">
      <formula>NOT(ISERROR(SEARCH("3- Bajo",H22)))</formula>
    </cfRule>
    <cfRule type="containsText" dxfId="978" priority="170" operator="containsText" text="4- Bajo">
      <formula>NOT(ISERROR(SEARCH("4- Bajo",H22)))</formula>
    </cfRule>
    <cfRule type="containsText" dxfId="977" priority="171" operator="containsText" text="1- Bajo">
      <formula>NOT(ISERROR(SEARCH("1- Bajo",H22)))</formula>
    </cfRule>
  </conditionalFormatting>
  <conditionalFormatting sqref="E22 A22:B22">
    <cfRule type="containsText" dxfId="976" priority="160" operator="containsText" text="3- Moderado">
      <formula>NOT(ISERROR(SEARCH("3- Moderado",A22)))</formula>
    </cfRule>
    <cfRule type="containsText" dxfId="975" priority="161" operator="containsText" text="6- Moderado">
      <formula>NOT(ISERROR(SEARCH("6- Moderado",A22)))</formula>
    </cfRule>
    <cfRule type="containsText" dxfId="974" priority="162" operator="containsText" text="4- Moderado">
      <formula>NOT(ISERROR(SEARCH("4- Moderado",A22)))</formula>
    </cfRule>
    <cfRule type="containsText" dxfId="973" priority="163" operator="containsText" text="3- Bajo">
      <formula>NOT(ISERROR(SEARCH("3- Bajo",A22)))</formula>
    </cfRule>
    <cfRule type="containsText" dxfId="972" priority="164" operator="containsText" text="4- Bajo">
      <formula>NOT(ISERROR(SEARCH("4- Bajo",A22)))</formula>
    </cfRule>
    <cfRule type="containsText" dxfId="971" priority="165" operator="containsText" text="1- Bajo">
      <formula>NOT(ISERROR(SEARCH("1- Bajo",A22)))</formula>
    </cfRule>
  </conditionalFormatting>
  <conditionalFormatting sqref="F22:G22">
    <cfRule type="containsText" dxfId="970" priority="154" operator="containsText" text="3- Moderado">
      <formula>NOT(ISERROR(SEARCH("3- Moderado",F22)))</formula>
    </cfRule>
    <cfRule type="containsText" dxfId="969" priority="155" operator="containsText" text="6- Moderado">
      <formula>NOT(ISERROR(SEARCH("6- Moderado",F22)))</formula>
    </cfRule>
    <cfRule type="containsText" dxfId="968" priority="156" operator="containsText" text="4- Moderado">
      <formula>NOT(ISERROR(SEARCH("4- Moderado",F22)))</formula>
    </cfRule>
    <cfRule type="containsText" dxfId="967" priority="157" operator="containsText" text="3- Bajo">
      <formula>NOT(ISERROR(SEARCH("3- Bajo",F22)))</formula>
    </cfRule>
    <cfRule type="containsText" dxfId="966" priority="158" operator="containsText" text="4- Bajo">
      <formula>NOT(ISERROR(SEARCH("4- Bajo",F22)))</formula>
    </cfRule>
    <cfRule type="containsText" dxfId="965" priority="159" operator="containsText" text="1- Bajo">
      <formula>NOT(ISERROR(SEARCH("1- Bajo",F22)))</formula>
    </cfRule>
  </conditionalFormatting>
  <conditionalFormatting sqref="J22">
    <cfRule type="containsText" dxfId="964" priority="149" operator="containsText" text="Bajo">
      <formula>NOT(ISERROR(SEARCH("Bajo",J22)))</formula>
    </cfRule>
    <cfRule type="containsText" dxfId="963" priority="150" operator="containsText" text="Moderado">
      <formula>NOT(ISERROR(SEARCH("Moderado",J22)))</formula>
    </cfRule>
    <cfRule type="containsText" dxfId="962" priority="151" operator="containsText" text="Alto">
      <formula>NOT(ISERROR(SEARCH("Alto",J22)))</formula>
    </cfRule>
    <cfRule type="containsText" dxfId="961"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960" priority="130" operator="containsText" text="Moderado">
      <formula>NOT(ISERROR(SEARCH("Moderado",M22)))</formula>
    </cfRule>
    <cfRule type="containsText" dxfId="959" priority="144" operator="containsText" text="Bajo">
      <formula>NOT(ISERROR(SEARCH("Bajo",M22)))</formula>
    </cfRule>
    <cfRule type="containsText" dxfId="958" priority="145" operator="containsText" text="Moderado">
      <formula>NOT(ISERROR(SEARCH("Moderado",M22)))</formula>
    </cfRule>
    <cfRule type="containsText" dxfId="957" priority="146" operator="containsText" text="Alto">
      <formula>NOT(ISERROR(SEARCH("Alto",M22)))</formula>
    </cfRule>
    <cfRule type="containsText" dxfId="956"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955" priority="131" operator="containsText" text="Muy Alta">
      <formula>NOT(ISERROR(SEARCH("Muy Alta",H22)))</formula>
    </cfRule>
    <cfRule type="containsText" dxfId="954" priority="132" operator="containsText" text="Alta">
      <formula>NOT(ISERROR(SEARCH("Alta",H22)))</formula>
    </cfRule>
    <cfRule type="containsText" dxfId="953" priority="133" operator="containsText" text="Muy Alta">
      <formula>NOT(ISERROR(SEARCH("Muy Alta",H22)))</formula>
    </cfRule>
    <cfRule type="containsText" dxfId="952" priority="138" operator="containsText" text="Muy Baja">
      <formula>NOT(ISERROR(SEARCH("Muy Baja",H22)))</formula>
    </cfRule>
    <cfRule type="containsText" dxfId="951" priority="139" operator="containsText" text="Baja">
      <formula>NOT(ISERROR(SEARCH("Baja",H22)))</formula>
    </cfRule>
    <cfRule type="containsText" dxfId="950" priority="140" operator="containsText" text="Media">
      <formula>NOT(ISERROR(SEARCH("Media",H22)))</formula>
    </cfRule>
    <cfRule type="containsText" dxfId="949" priority="141" operator="containsText" text="Alta">
      <formula>NOT(ISERROR(SEARCH("Alta",H22)))</formula>
    </cfRule>
    <cfRule type="containsText" dxfId="948" priority="143" operator="containsText" text="Muy Alta">
      <formula>NOT(ISERROR(SEARCH("Muy Alta",H22)))</formula>
    </cfRule>
  </conditionalFormatting>
  <conditionalFormatting sqref="I22">
    <cfRule type="containsText" dxfId="947" priority="134" operator="containsText" text="Catastrófico">
      <formula>NOT(ISERROR(SEARCH("Catastrófico",I22)))</formula>
    </cfRule>
    <cfRule type="containsText" dxfId="946" priority="135" operator="containsText" text="Mayor">
      <formula>NOT(ISERROR(SEARCH("Mayor",I22)))</formula>
    </cfRule>
    <cfRule type="containsText" dxfId="945" priority="136" operator="containsText" text="Menor">
      <formula>NOT(ISERROR(SEARCH("Menor",I22)))</formula>
    </cfRule>
    <cfRule type="containsText" dxfId="944" priority="137" operator="containsText" text="Leve">
      <formula>NOT(ISERROR(SEARCH("Leve",I22)))</formula>
    </cfRule>
    <cfRule type="containsText" dxfId="943" priority="142" operator="containsText" text="Moderado">
      <formula>NOT(ISERROR(SEARCH("Moderado",I22)))</formula>
    </cfRule>
  </conditionalFormatting>
  <conditionalFormatting sqref="K22">
    <cfRule type="containsText" dxfId="942" priority="129" operator="containsText" text="Media">
      <formula>NOT(ISERROR(SEARCH("Media",K22)))</formula>
    </cfRule>
  </conditionalFormatting>
  <conditionalFormatting sqref="L22">
    <cfRule type="containsText" dxfId="941" priority="128" operator="containsText" text="Moderado">
      <formula>NOT(ISERROR(SEARCH("Moderado",L22)))</formula>
    </cfRule>
  </conditionalFormatting>
  <conditionalFormatting sqref="C22">
    <cfRule type="containsText" dxfId="940" priority="122" operator="containsText" text="3- Moderado">
      <formula>NOT(ISERROR(SEARCH("3- Moderado",C22)))</formula>
    </cfRule>
    <cfRule type="containsText" dxfId="939" priority="123" operator="containsText" text="6- Moderado">
      <formula>NOT(ISERROR(SEARCH("6- Moderado",C22)))</formula>
    </cfRule>
    <cfRule type="containsText" dxfId="938" priority="124" operator="containsText" text="4- Moderado">
      <formula>NOT(ISERROR(SEARCH("4- Moderado",C22)))</formula>
    </cfRule>
    <cfRule type="containsText" dxfId="937" priority="125" operator="containsText" text="3- Bajo">
      <formula>NOT(ISERROR(SEARCH("3- Bajo",C22)))</formula>
    </cfRule>
    <cfRule type="containsText" dxfId="936" priority="126" operator="containsText" text="4- Bajo">
      <formula>NOT(ISERROR(SEARCH("4- Bajo",C22)))</formula>
    </cfRule>
    <cfRule type="containsText" dxfId="935" priority="127" operator="containsText" text="1- Bajo">
      <formula>NOT(ISERROR(SEARCH("1- Bajo",C22)))</formula>
    </cfRule>
  </conditionalFormatting>
  <conditionalFormatting sqref="D22">
    <cfRule type="containsText" dxfId="934" priority="116" operator="containsText" text="3- Moderado">
      <formula>NOT(ISERROR(SEARCH("3- Moderado",D22)))</formula>
    </cfRule>
    <cfRule type="containsText" dxfId="933" priority="117" operator="containsText" text="6- Moderado">
      <formula>NOT(ISERROR(SEARCH("6- Moderado",D22)))</formula>
    </cfRule>
    <cfRule type="containsText" dxfId="932" priority="118" operator="containsText" text="4- Moderado">
      <formula>NOT(ISERROR(SEARCH("4- Moderado",D22)))</formula>
    </cfRule>
    <cfRule type="containsText" dxfId="931" priority="119" operator="containsText" text="3- Bajo">
      <formula>NOT(ISERROR(SEARCH("3- Bajo",D22)))</formula>
    </cfRule>
    <cfRule type="containsText" dxfId="930" priority="120" operator="containsText" text="4- Bajo">
      <formula>NOT(ISERROR(SEARCH("4- Bajo",D22)))</formula>
    </cfRule>
    <cfRule type="containsText" dxfId="929" priority="121" operator="containsText" text="1- Bajo">
      <formula>NOT(ISERROR(SEARCH("1- Bajo",D22)))</formula>
    </cfRule>
  </conditionalFormatting>
  <conditionalFormatting sqref="J22">
    <cfRule type="containsText" dxfId="928" priority="115" operator="containsText" text="Moderado">
      <formula>NOT(ISERROR(SEARCH("Moderado",J22)))</formula>
    </cfRule>
  </conditionalFormatting>
  <conditionalFormatting sqref="J22">
    <cfRule type="containsText" dxfId="927" priority="113" operator="containsText" text="Bajo">
      <formula>NOT(ISERROR(SEARCH("Bajo",J22)))</formula>
    </cfRule>
    <cfRule type="containsText" dxfId="926" priority="114" operator="containsText" text="Extremo">
      <formula>NOT(ISERROR(SEARCH("Extremo",J22)))</formula>
    </cfRule>
  </conditionalFormatting>
  <conditionalFormatting sqref="K22">
    <cfRule type="containsText" dxfId="925" priority="111" operator="containsText" text="Baja">
      <formula>NOT(ISERROR(SEARCH("Baja",K22)))</formula>
    </cfRule>
    <cfRule type="containsText" dxfId="924" priority="112" operator="containsText" text="Muy Baja">
      <formula>NOT(ISERROR(SEARCH("Muy Baja",K22)))</formula>
    </cfRule>
  </conditionalFormatting>
  <conditionalFormatting sqref="K22">
    <cfRule type="containsText" dxfId="923" priority="109" operator="containsText" text="Muy Alta">
      <formula>NOT(ISERROR(SEARCH("Muy Alta",K22)))</formula>
    </cfRule>
    <cfRule type="containsText" dxfId="922" priority="110" operator="containsText" text="Alta">
      <formula>NOT(ISERROR(SEARCH("Alta",K22)))</formula>
    </cfRule>
  </conditionalFormatting>
  <conditionalFormatting sqref="L23">
    <cfRule type="containsText" dxfId="921" priority="56" operator="containsText" text="Catastrófico">
      <formula>NOT(ISERROR(SEARCH("Catastrófico",L23)))</formula>
    </cfRule>
    <cfRule type="containsText" dxfId="920" priority="57" operator="containsText" text="Mayor">
      <formula>NOT(ISERROR(SEARCH("Mayor",L23)))</formula>
    </cfRule>
    <cfRule type="containsText" dxfId="919" priority="58" operator="containsText" text="Menor">
      <formula>NOT(ISERROR(SEARCH("Menor",L23)))</formula>
    </cfRule>
    <cfRule type="containsText" dxfId="918" priority="59" operator="containsText" text="Leve">
      <formula>NOT(ISERROR(SEARCH("Leve",L23)))</formula>
    </cfRule>
  </conditionalFormatting>
  <conditionalFormatting sqref="K23:L23">
    <cfRule type="containsText" dxfId="917" priority="99" operator="containsText" text="3- Moderado">
      <formula>NOT(ISERROR(SEARCH("3- Moderado",K23)))</formula>
    </cfRule>
    <cfRule type="containsText" dxfId="916" priority="100" operator="containsText" text="6- Moderado">
      <formula>NOT(ISERROR(SEARCH("6- Moderado",K23)))</formula>
    </cfRule>
    <cfRule type="containsText" dxfId="915" priority="101" operator="containsText" text="4- Moderado">
      <formula>NOT(ISERROR(SEARCH("4- Moderado",K23)))</formula>
    </cfRule>
    <cfRule type="containsText" dxfId="914" priority="102" operator="containsText" text="3- Bajo">
      <formula>NOT(ISERROR(SEARCH("3- Bajo",K23)))</formula>
    </cfRule>
    <cfRule type="containsText" dxfId="913" priority="103" operator="containsText" text="4- Bajo">
      <formula>NOT(ISERROR(SEARCH("4- Bajo",K23)))</formula>
    </cfRule>
    <cfRule type="containsText" dxfId="912" priority="104" operator="containsText" text="1- Bajo">
      <formula>NOT(ISERROR(SEARCH("1- Bajo",K23)))</formula>
    </cfRule>
  </conditionalFormatting>
  <conditionalFormatting sqref="H23:I23">
    <cfRule type="containsText" dxfId="911" priority="93" operator="containsText" text="3- Moderado">
      <formula>NOT(ISERROR(SEARCH("3- Moderado",H23)))</formula>
    </cfRule>
    <cfRule type="containsText" dxfId="910" priority="94" operator="containsText" text="6- Moderado">
      <formula>NOT(ISERROR(SEARCH("6- Moderado",H23)))</formula>
    </cfRule>
    <cfRule type="containsText" dxfId="909" priority="95" operator="containsText" text="4- Moderado">
      <formula>NOT(ISERROR(SEARCH("4- Moderado",H23)))</formula>
    </cfRule>
    <cfRule type="containsText" dxfId="908" priority="96" operator="containsText" text="3- Bajo">
      <formula>NOT(ISERROR(SEARCH("3- Bajo",H23)))</formula>
    </cfRule>
    <cfRule type="containsText" dxfId="907" priority="97" operator="containsText" text="4- Bajo">
      <formula>NOT(ISERROR(SEARCH("4- Bajo",H23)))</formula>
    </cfRule>
    <cfRule type="containsText" dxfId="906" priority="98" operator="containsText" text="1- Bajo">
      <formula>NOT(ISERROR(SEARCH("1- Bajo",H23)))</formula>
    </cfRule>
  </conditionalFormatting>
  <conditionalFormatting sqref="J23">
    <cfRule type="containsText" dxfId="905" priority="88" operator="containsText" text="Bajo">
      <formula>NOT(ISERROR(SEARCH("Bajo",J23)))</formula>
    </cfRule>
    <cfRule type="containsText" dxfId="904" priority="89" operator="containsText" text="Moderado">
      <formula>NOT(ISERROR(SEARCH("Moderado",J23)))</formula>
    </cfRule>
    <cfRule type="containsText" dxfId="903" priority="90" operator="containsText" text="Alto">
      <formula>NOT(ISERROR(SEARCH("Alto",J23)))</formula>
    </cfRule>
    <cfRule type="containsText" dxfId="902"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901" priority="69" operator="containsText" text="Moderado">
      <formula>NOT(ISERROR(SEARCH("Moderado",M23)))</formula>
    </cfRule>
    <cfRule type="containsText" dxfId="900" priority="83" operator="containsText" text="Bajo">
      <formula>NOT(ISERROR(SEARCH("Bajo",M23)))</formula>
    </cfRule>
    <cfRule type="containsText" dxfId="899" priority="84" operator="containsText" text="Moderado">
      <formula>NOT(ISERROR(SEARCH("Moderado",M23)))</formula>
    </cfRule>
    <cfRule type="containsText" dxfId="898" priority="85" operator="containsText" text="Alto">
      <formula>NOT(ISERROR(SEARCH("Alto",M23)))</formula>
    </cfRule>
    <cfRule type="containsText" dxfId="897"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896" priority="70" operator="containsText" text="Muy Alta">
      <formula>NOT(ISERROR(SEARCH("Muy Alta",H23)))</formula>
    </cfRule>
    <cfRule type="containsText" dxfId="895" priority="71" operator="containsText" text="Alta">
      <formula>NOT(ISERROR(SEARCH("Alta",H23)))</formula>
    </cfRule>
    <cfRule type="containsText" dxfId="894" priority="72" operator="containsText" text="Muy Alta">
      <formula>NOT(ISERROR(SEARCH("Muy Alta",H23)))</formula>
    </cfRule>
    <cfRule type="containsText" dxfId="893" priority="77" operator="containsText" text="Muy Baja">
      <formula>NOT(ISERROR(SEARCH("Muy Baja",H23)))</formula>
    </cfRule>
    <cfRule type="containsText" dxfId="892" priority="78" operator="containsText" text="Baja">
      <formula>NOT(ISERROR(SEARCH("Baja",H23)))</formula>
    </cfRule>
    <cfRule type="containsText" dxfId="891" priority="79" operator="containsText" text="Media">
      <formula>NOT(ISERROR(SEARCH("Media",H23)))</formula>
    </cfRule>
    <cfRule type="containsText" dxfId="890" priority="80" operator="containsText" text="Alta">
      <formula>NOT(ISERROR(SEARCH("Alta",H23)))</formula>
    </cfRule>
    <cfRule type="containsText" dxfId="889" priority="82" operator="containsText" text="Muy Alta">
      <formula>NOT(ISERROR(SEARCH("Muy Alta",H23)))</formula>
    </cfRule>
  </conditionalFormatting>
  <conditionalFormatting sqref="I23">
    <cfRule type="containsText" dxfId="888" priority="73" operator="containsText" text="Catastrófico">
      <formula>NOT(ISERROR(SEARCH("Catastrófico",I23)))</formula>
    </cfRule>
    <cfRule type="containsText" dxfId="887" priority="74" operator="containsText" text="Mayor">
      <formula>NOT(ISERROR(SEARCH("Mayor",I23)))</formula>
    </cfRule>
    <cfRule type="containsText" dxfId="886" priority="75" operator="containsText" text="Menor">
      <formula>NOT(ISERROR(SEARCH("Menor",I23)))</formula>
    </cfRule>
    <cfRule type="containsText" dxfId="885" priority="76" operator="containsText" text="Leve">
      <formula>NOT(ISERROR(SEARCH("Leve",I23)))</formula>
    </cfRule>
    <cfRule type="containsText" dxfId="884" priority="81" operator="containsText" text="Moderado">
      <formula>NOT(ISERROR(SEARCH("Moderado",I23)))</formula>
    </cfRule>
  </conditionalFormatting>
  <conditionalFormatting sqref="K23">
    <cfRule type="containsText" dxfId="883" priority="68" operator="containsText" text="Media">
      <formula>NOT(ISERROR(SEARCH("Media",K23)))</formula>
    </cfRule>
  </conditionalFormatting>
  <conditionalFormatting sqref="L23">
    <cfRule type="containsText" dxfId="882" priority="67" operator="containsText" text="Moderado">
      <formula>NOT(ISERROR(SEARCH("Moderado",L23)))</formula>
    </cfRule>
  </conditionalFormatting>
  <conditionalFormatting sqref="J23">
    <cfRule type="containsText" dxfId="881" priority="66" operator="containsText" text="Moderado">
      <formula>NOT(ISERROR(SEARCH("Moderado",J23)))</formula>
    </cfRule>
  </conditionalFormatting>
  <conditionalFormatting sqref="J23">
    <cfRule type="containsText" dxfId="880" priority="64" operator="containsText" text="Bajo">
      <formula>NOT(ISERROR(SEARCH("Bajo",J23)))</formula>
    </cfRule>
    <cfRule type="containsText" dxfId="879" priority="65" operator="containsText" text="Extremo">
      <formula>NOT(ISERROR(SEARCH("Extremo",J23)))</formula>
    </cfRule>
  </conditionalFormatting>
  <conditionalFormatting sqref="K23">
    <cfRule type="containsText" dxfId="878" priority="62" operator="containsText" text="Baja">
      <formula>NOT(ISERROR(SEARCH("Baja",K23)))</formula>
    </cfRule>
    <cfRule type="containsText" dxfId="877" priority="63" operator="containsText" text="Muy Baja">
      <formula>NOT(ISERROR(SEARCH("Muy Baja",K23)))</formula>
    </cfRule>
  </conditionalFormatting>
  <conditionalFormatting sqref="K23">
    <cfRule type="containsText" dxfId="876" priority="60" operator="containsText" text="Muy Alta">
      <formula>NOT(ISERROR(SEARCH("Muy Alta",K23)))</formula>
    </cfRule>
    <cfRule type="containsText" dxfId="875" priority="61" operator="containsText" text="Alta">
      <formula>NOT(ISERROR(SEARCH("Alta",K23)))</formula>
    </cfRule>
  </conditionalFormatting>
  <conditionalFormatting sqref="L24">
    <cfRule type="containsText" dxfId="874" priority="7" operator="containsText" text="Catastrófico">
      <formula>NOT(ISERROR(SEARCH("Catastrófico",L24)))</formula>
    </cfRule>
    <cfRule type="containsText" dxfId="873" priority="8" operator="containsText" text="Mayor">
      <formula>NOT(ISERROR(SEARCH("Mayor",L24)))</formula>
    </cfRule>
    <cfRule type="containsText" dxfId="872" priority="9" operator="containsText" text="Menor">
      <formula>NOT(ISERROR(SEARCH("Menor",L24)))</formula>
    </cfRule>
    <cfRule type="containsText" dxfId="871" priority="10" operator="containsText" text="Leve">
      <formula>NOT(ISERROR(SEARCH("Leve",L24)))</formula>
    </cfRule>
  </conditionalFormatting>
  <conditionalFormatting sqref="K24:L24">
    <cfRule type="containsText" dxfId="870" priority="50" operator="containsText" text="3- Moderado">
      <formula>NOT(ISERROR(SEARCH("3- Moderado",K24)))</formula>
    </cfRule>
    <cfRule type="containsText" dxfId="869" priority="51" operator="containsText" text="6- Moderado">
      <formula>NOT(ISERROR(SEARCH("6- Moderado",K24)))</formula>
    </cfRule>
    <cfRule type="containsText" dxfId="868" priority="52" operator="containsText" text="4- Moderado">
      <formula>NOT(ISERROR(SEARCH("4- Moderado",K24)))</formula>
    </cfRule>
    <cfRule type="containsText" dxfId="867" priority="53" operator="containsText" text="3- Bajo">
      <formula>NOT(ISERROR(SEARCH("3- Bajo",K24)))</formula>
    </cfRule>
    <cfRule type="containsText" dxfId="866" priority="54" operator="containsText" text="4- Bajo">
      <formula>NOT(ISERROR(SEARCH("4- Bajo",K24)))</formula>
    </cfRule>
    <cfRule type="containsText" dxfId="865" priority="55" operator="containsText" text="1- Bajo">
      <formula>NOT(ISERROR(SEARCH("1- Bajo",K24)))</formula>
    </cfRule>
  </conditionalFormatting>
  <conditionalFormatting sqref="H24:I24">
    <cfRule type="containsText" dxfId="864" priority="44" operator="containsText" text="3- Moderado">
      <formula>NOT(ISERROR(SEARCH("3- Moderado",H24)))</formula>
    </cfRule>
    <cfRule type="containsText" dxfId="863" priority="45" operator="containsText" text="6- Moderado">
      <formula>NOT(ISERROR(SEARCH("6- Moderado",H24)))</formula>
    </cfRule>
    <cfRule type="containsText" dxfId="862" priority="46" operator="containsText" text="4- Moderado">
      <formula>NOT(ISERROR(SEARCH("4- Moderado",H24)))</formula>
    </cfRule>
    <cfRule type="containsText" dxfId="861" priority="47" operator="containsText" text="3- Bajo">
      <formula>NOT(ISERROR(SEARCH("3- Bajo",H24)))</formula>
    </cfRule>
    <cfRule type="containsText" dxfId="860" priority="48" operator="containsText" text="4- Bajo">
      <formula>NOT(ISERROR(SEARCH("4- Bajo",H24)))</formula>
    </cfRule>
    <cfRule type="containsText" dxfId="859" priority="49" operator="containsText" text="1- Bajo">
      <formula>NOT(ISERROR(SEARCH("1- Bajo",H24)))</formula>
    </cfRule>
  </conditionalFormatting>
  <conditionalFormatting sqref="J24">
    <cfRule type="containsText" dxfId="858" priority="39" operator="containsText" text="Bajo">
      <formula>NOT(ISERROR(SEARCH("Bajo",J24)))</formula>
    </cfRule>
    <cfRule type="containsText" dxfId="857" priority="40" operator="containsText" text="Moderado">
      <formula>NOT(ISERROR(SEARCH("Moderado",J24)))</formula>
    </cfRule>
    <cfRule type="containsText" dxfId="856" priority="41" operator="containsText" text="Alto">
      <formula>NOT(ISERROR(SEARCH("Alto",J24)))</formula>
    </cfRule>
    <cfRule type="containsText" dxfId="855"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854" priority="20" operator="containsText" text="Moderado">
      <formula>NOT(ISERROR(SEARCH("Moderado",M24)))</formula>
    </cfRule>
    <cfRule type="containsText" dxfId="853" priority="34" operator="containsText" text="Bajo">
      <formula>NOT(ISERROR(SEARCH("Bajo",M24)))</formula>
    </cfRule>
    <cfRule type="containsText" dxfId="852" priority="35" operator="containsText" text="Moderado">
      <formula>NOT(ISERROR(SEARCH("Moderado",M24)))</formula>
    </cfRule>
    <cfRule type="containsText" dxfId="851" priority="36" operator="containsText" text="Alto">
      <formula>NOT(ISERROR(SEARCH("Alto",M24)))</formula>
    </cfRule>
    <cfRule type="containsText" dxfId="850"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849" priority="21" operator="containsText" text="Muy Alta">
      <formula>NOT(ISERROR(SEARCH("Muy Alta",H24)))</formula>
    </cfRule>
    <cfRule type="containsText" dxfId="848" priority="22" operator="containsText" text="Alta">
      <formula>NOT(ISERROR(SEARCH("Alta",H24)))</formula>
    </cfRule>
    <cfRule type="containsText" dxfId="847" priority="23" operator="containsText" text="Muy Alta">
      <formula>NOT(ISERROR(SEARCH("Muy Alta",H24)))</formula>
    </cfRule>
    <cfRule type="containsText" dxfId="846" priority="28" operator="containsText" text="Muy Baja">
      <formula>NOT(ISERROR(SEARCH("Muy Baja",H24)))</formula>
    </cfRule>
    <cfRule type="containsText" dxfId="845" priority="29" operator="containsText" text="Baja">
      <formula>NOT(ISERROR(SEARCH("Baja",H24)))</formula>
    </cfRule>
    <cfRule type="containsText" dxfId="844" priority="30" operator="containsText" text="Media">
      <formula>NOT(ISERROR(SEARCH("Media",H24)))</formula>
    </cfRule>
    <cfRule type="containsText" dxfId="843" priority="31" operator="containsText" text="Alta">
      <formula>NOT(ISERROR(SEARCH("Alta",H24)))</formula>
    </cfRule>
    <cfRule type="containsText" dxfId="842" priority="33" operator="containsText" text="Muy Alta">
      <formula>NOT(ISERROR(SEARCH("Muy Alta",H24)))</formula>
    </cfRule>
  </conditionalFormatting>
  <conditionalFormatting sqref="I24">
    <cfRule type="containsText" dxfId="841" priority="24" operator="containsText" text="Catastrófico">
      <formula>NOT(ISERROR(SEARCH("Catastrófico",I24)))</formula>
    </cfRule>
    <cfRule type="containsText" dxfId="840" priority="25" operator="containsText" text="Mayor">
      <formula>NOT(ISERROR(SEARCH("Mayor",I24)))</formula>
    </cfRule>
    <cfRule type="containsText" dxfId="839" priority="26" operator="containsText" text="Menor">
      <formula>NOT(ISERROR(SEARCH("Menor",I24)))</formula>
    </cfRule>
    <cfRule type="containsText" dxfId="838" priority="27" operator="containsText" text="Leve">
      <formula>NOT(ISERROR(SEARCH("Leve",I24)))</formula>
    </cfRule>
    <cfRule type="containsText" dxfId="837" priority="32" operator="containsText" text="Moderado">
      <formula>NOT(ISERROR(SEARCH("Moderado",I24)))</formula>
    </cfRule>
  </conditionalFormatting>
  <conditionalFormatting sqref="K24">
    <cfRule type="containsText" dxfId="836" priority="19" operator="containsText" text="Media">
      <formula>NOT(ISERROR(SEARCH("Media",K24)))</formula>
    </cfRule>
  </conditionalFormatting>
  <conditionalFormatting sqref="L24">
    <cfRule type="containsText" dxfId="835" priority="18" operator="containsText" text="Moderado">
      <formula>NOT(ISERROR(SEARCH("Moderado",L24)))</formula>
    </cfRule>
  </conditionalFormatting>
  <conditionalFormatting sqref="J24">
    <cfRule type="containsText" dxfId="834" priority="17" operator="containsText" text="Moderado">
      <formula>NOT(ISERROR(SEARCH("Moderado",J24)))</formula>
    </cfRule>
  </conditionalFormatting>
  <conditionalFormatting sqref="J24">
    <cfRule type="containsText" dxfId="833" priority="15" operator="containsText" text="Bajo">
      <formula>NOT(ISERROR(SEARCH("Bajo",J24)))</formula>
    </cfRule>
    <cfRule type="containsText" dxfId="832" priority="16" operator="containsText" text="Extremo">
      <formula>NOT(ISERROR(SEARCH("Extremo",J24)))</formula>
    </cfRule>
  </conditionalFormatting>
  <conditionalFormatting sqref="K24">
    <cfRule type="containsText" dxfId="831" priority="13" operator="containsText" text="Baja">
      <formula>NOT(ISERROR(SEARCH("Baja",K24)))</formula>
    </cfRule>
    <cfRule type="containsText" dxfId="830" priority="14" operator="containsText" text="Muy Baja">
      <formula>NOT(ISERROR(SEARCH("Muy Baja",K24)))</formula>
    </cfRule>
  </conditionalFormatting>
  <conditionalFormatting sqref="K24">
    <cfRule type="containsText" dxfId="829" priority="11" operator="containsText" text="Muy Alta">
      <formula>NOT(ISERROR(SEARCH("Muy Alta",K24)))</formula>
    </cfRule>
    <cfRule type="containsText" dxfId="828" priority="12" operator="containsText" text="Alta">
      <formula>NOT(ISERROR(SEARCH("Alta",K24)))</formula>
    </cfRule>
  </conditionalFormatting>
  <conditionalFormatting sqref="N24">
    <cfRule type="containsText" dxfId="827" priority="1" operator="containsText" text="3- Moderado">
      <formula>NOT(ISERROR(SEARCH("3- Moderado",N24)))</formula>
    </cfRule>
    <cfRule type="containsText" dxfId="826" priority="2" operator="containsText" text="6- Moderado">
      <formula>NOT(ISERROR(SEARCH("6- Moderado",N24)))</formula>
    </cfRule>
    <cfRule type="containsText" dxfId="825" priority="3" operator="containsText" text="4- Moderado">
      <formula>NOT(ISERROR(SEARCH("4- Moderado",N24)))</formula>
    </cfRule>
    <cfRule type="containsText" dxfId="824" priority="4" operator="containsText" text="3- Bajo">
      <formula>NOT(ISERROR(SEARCH("3- Bajo",N24)))</formula>
    </cfRule>
    <cfRule type="containsText" dxfId="823" priority="5" operator="containsText" text="4- Bajo">
      <formula>NOT(ISERROR(SEARCH("4- Bajo",N24)))</formula>
    </cfRule>
    <cfRule type="containsText" dxfId="822" priority="6" operator="containsText" text="1- Bajo">
      <formula>NOT(ISERROR(SEARCH("1- Bajo",N24)))</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paperSize="14"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JR63"/>
  <sheetViews>
    <sheetView topLeftCell="G5" zoomScale="71" zoomScaleNormal="71" workbookViewId="0">
      <selection activeCell="P10" sqref="P10:P14"/>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7" width="14.28515625" customWidth="1"/>
    <col min="18" max="19" width="18" customWidth="1"/>
    <col min="20" max="20" width="27.85546875" customWidth="1"/>
    <col min="21" max="176" width="11.42578125" style="129"/>
  </cols>
  <sheetData>
    <row r="1" spans="1:278" s="159" customFormat="1" ht="16.5" customHeight="1" x14ac:dyDescent="0.3">
      <c r="A1" s="524"/>
      <c r="B1" s="525"/>
      <c r="C1" s="525"/>
      <c r="D1" s="654" t="s">
        <v>449</v>
      </c>
      <c r="E1" s="654"/>
      <c r="F1" s="654"/>
      <c r="G1" s="654"/>
      <c r="H1" s="654"/>
      <c r="I1" s="654"/>
      <c r="J1" s="654"/>
      <c r="K1" s="654"/>
      <c r="L1" s="654"/>
      <c r="M1" s="654"/>
      <c r="N1" s="654"/>
      <c r="O1" s="654"/>
      <c r="P1" s="654"/>
      <c r="Q1" s="655"/>
      <c r="R1" s="664" t="s">
        <v>67</v>
      </c>
      <c r="S1" s="664"/>
      <c r="T1" s="66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526"/>
      <c r="B2" s="527"/>
      <c r="C2" s="527"/>
      <c r="D2" s="656"/>
      <c r="E2" s="656"/>
      <c r="F2" s="656"/>
      <c r="G2" s="656"/>
      <c r="H2" s="656"/>
      <c r="I2" s="656"/>
      <c r="J2" s="656"/>
      <c r="K2" s="656"/>
      <c r="L2" s="656"/>
      <c r="M2" s="656"/>
      <c r="N2" s="656"/>
      <c r="O2" s="656"/>
      <c r="P2" s="656"/>
      <c r="Q2" s="657"/>
      <c r="R2" s="664"/>
      <c r="S2" s="664"/>
      <c r="T2" s="66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70"/>
      <c r="D3" s="656"/>
      <c r="E3" s="656"/>
      <c r="F3" s="656"/>
      <c r="G3" s="656"/>
      <c r="H3" s="656"/>
      <c r="I3" s="656"/>
      <c r="J3" s="656"/>
      <c r="K3" s="656"/>
      <c r="L3" s="656"/>
      <c r="M3" s="656"/>
      <c r="N3" s="656"/>
      <c r="O3" s="656"/>
      <c r="P3" s="656"/>
      <c r="Q3" s="657"/>
      <c r="R3" s="664"/>
      <c r="S3" s="664"/>
      <c r="T3" s="66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517" t="s">
        <v>0</v>
      </c>
      <c r="B4" s="518"/>
      <c r="C4" s="519"/>
      <c r="D4" s="665" t="str">
        <f>'Mapa Final'!D4</f>
        <v>GESTION HUMANA</v>
      </c>
      <c r="E4" s="666"/>
      <c r="F4" s="666"/>
      <c r="G4" s="666"/>
      <c r="H4" s="666"/>
      <c r="I4" s="666"/>
      <c r="J4" s="666"/>
      <c r="K4" s="666"/>
      <c r="L4" s="666"/>
      <c r="M4" s="666"/>
      <c r="N4" s="667"/>
      <c r="O4" s="523"/>
      <c r="P4" s="523"/>
      <c r="Q4" s="52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517" t="s">
        <v>1</v>
      </c>
      <c r="B5" s="518"/>
      <c r="C5" s="519"/>
      <c r="D5" s="66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669"/>
      <c r="F5" s="669"/>
      <c r="G5" s="669"/>
      <c r="H5" s="669"/>
      <c r="I5" s="669"/>
      <c r="J5" s="669"/>
      <c r="K5" s="669"/>
      <c r="L5" s="669"/>
      <c r="M5" s="669"/>
      <c r="N5" s="670"/>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517" t="s">
        <v>2</v>
      </c>
      <c r="B6" s="518"/>
      <c r="C6" s="519"/>
      <c r="D6" s="668" t="str">
        <f>'Mapa Final'!D6</f>
        <v>Nivel Seccional</v>
      </c>
      <c r="E6" s="669"/>
      <c r="F6" s="669"/>
      <c r="G6" s="669"/>
      <c r="H6" s="669"/>
      <c r="I6" s="669"/>
      <c r="J6" s="669"/>
      <c r="K6" s="669"/>
      <c r="L6" s="669"/>
      <c r="M6" s="669"/>
      <c r="N6" s="670"/>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4" customFormat="1" ht="40.5" customHeight="1" thickTop="1" thickBot="1" x14ac:dyDescent="0.3">
      <c r="A7" s="671" t="s">
        <v>431</v>
      </c>
      <c r="B7" s="672"/>
      <c r="C7" s="672"/>
      <c r="D7" s="672"/>
      <c r="E7" s="672"/>
      <c r="F7" s="673"/>
      <c r="G7" s="211"/>
      <c r="H7" s="674" t="s">
        <v>432</v>
      </c>
      <c r="I7" s="674"/>
      <c r="J7" s="674"/>
      <c r="K7" s="674" t="s">
        <v>433</v>
      </c>
      <c r="L7" s="674"/>
      <c r="M7" s="674"/>
      <c r="N7" s="675" t="s">
        <v>434</v>
      </c>
      <c r="O7" s="658" t="s">
        <v>435</v>
      </c>
      <c r="P7" s="660" t="s">
        <v>436</v>
      </c>
      <c r="Q7" s="661"/>
      <c r="R7" s="660" t="s">
        <v>437</v>
      </c>
      <c r="S7" s="661"/>
      <c r="T7" s="662" t="s">
        <v>438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5" customFormat="1" ht="111" customHeight="1" thickTop="1" thickBot="1" x14ac:dyDescent="0.3">
      <c r="A8" s="220" t="s">
        <v>204</v>
      </c>
      <c r="B8" s="220" t="s">
        <v>457</v>
      </c>
      <c r="C8" s="221" t="s">
        <v>8</v>
      </c>
      <c r="D8" s="212" t="s">
        <v>446</v>
      </c>
      <c r="E8" s="278" t="s">
        <v>10</v>
      </c>
      <c r="F8" s="278" t="s">
        <v>11</v>
      </c>
      <c r="G8" s="278" t="s">
        <v>12</v>
      </c>
      <c r="H8" s="213" t="s">
        <v>439</v>
      </c>
      <c r="I8" s="213" t="s">
        <v>38</v>
      </c>
      <c r="J8" s="213" t="s">
        <v>440</v>
      </c>
      <c r="K8" s="213" t="s">
        <v>439</v>
      </c>
      <c r="L8" s="213" t="s">
        <v>441</v>
      </c>
      <c r="M8" s="213" t="s">
        <v>440</v>
      </c>
      <c r="N8" s="675"/>
      <c r="O8" s="659"/>
      <c r="P8" s="214" t="s">
        <v>442</v>
      </c>
      <c r="Q8" s="214" t="s">
        <v>443</v>
      </c>
      <c r="R8" s="214" t="s">
        <v>444</v>
      </c>
      <c r="S8" s="214" t="s">
        <v>445</v>
      </c>
      <c r="T8" s="66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6" customFormat="1" ht="20.25" customHeight="1" thickTop="1" thickBot="1" x14ac:dyDescent="0.3">
      <c r="A9" s="635"/>
      <c r="B9" s="636"/>
      <c r="C9" s="636"/>
      <c r="D9" s="636"/>
      <c r="E9" s="636"/>
      <c r="F9" s="636"/>
      <c r="G9" s="636"/>
      <c r="H9" s="636"/>
      <c r="I9" s="636"/>
      <c r="J9" s="636"/>
      <c r="K9" s="636"/>
      <c r="L9" s="636"/>
      <c r="M9" s="636"/>
      <c r="N9" s="636"/>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7" customFormat="1" ht="108.75" customHeight="1" x14ac:dyDescent="0.2">
      <c r="A10" s="637">
        <f>'Mapa Final'!A10</f>
        <v>1</v>
      </c>
      <c r="B10" s="614" t="str">
        <f>'Mapa Final'!B10</f>
        <v>Inexactitud de la información</v>
      </c>
      <c r="C10" s="643" t="str">
        <f>'Mapa Final'!C10</f>
        <v>Incumplimiento de las metas establecidas</v>
      </c>
      <c r="D10" s="643"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43" t="str">
        <f>+'Mapa Final'!E10:E15</f>
        <v xml:space="preserve">Deficiencia en la planta de personal asignada para esta labor- </v>
      </c>
      <c r="F10" s="643" t="str">
        <f>'Mapa Final'!F10</f>
        <v>Posibilidad que se presenten fallas en la integridad de la información de apoyo de losservidores judiciales almacenada en archivos físicos (historias laborales, archivo de gestión) o en el ssitema de Información que esta a cargo de la Dirección Ejecutiva Seccional</v>
      </c>
      <c r="G10" s="643" t="str">
        <f>'Mapa Final'!G10</f>
        <v>Ejecución y Administración de Procesos</v>
      </c>
      <c r="H10" s="617" t="str">
        <f>'Mapa Final'!I10</f>
        <v>Media</v>
      </c>
      <c r="I10" s="617" t="str">
        <f>'Mapa Final'!L10</f>
        <v>Moderado</v>
      </c>
      <c r="J10" s="625" t="str">
        <f>'Mapa Final'!N10</f>
        <v>Moderado</v>
      </c>
      <c r="K10" s="628" t="str">
        <f>'Mapa Final'!AA10</f>
        <v>Media</v>
      </c>
      <c r="L10" s="628" t="str">
        <f>'Mapa Final'!AE10</f>
        <v>Moderado</v>
      </c>
      <c r="M10" s="625" t="str">
        <f>'Mapa Final'!AG10</f>
        <v>Moderado</v>
      </c>
      <c r="N10" s="628" t="str">
        <f>'Mapa Final'!AH10</f>
        <v>Aceptar</v>
      </c>
      <c r="O10" s="650" t="s">
        <v>542</v>
      </c>
      <c r="P10" s="653"/>
      <c r="Q10" s="630"/>
      <c r="R10" s="630"/>
      <c r="S10" s="633"/>
      <c r="T10" s="634"/>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7" customFormat="1" ht="108.75" customHeight="1" x14ac:dyDescent="0.2">
      <c r="A11" s="638"/>
      <c r="B11" s="663"/>
      <c r="C11" s="644"/>
      <c r="D11" s="644"/>
      <c r="E11" s="644"/>
      <c r="F11" s="644"/>
      <c r="G11" s="644"/>
      <c r="H11" s="618"/>
      <c r="I11" s="618"/>
      <c r="J11" s="626"/>
      <c r="K11" s="629"/>
      <c r="L11" s="629"/>
      <c r="M11" s="626"/>
      <c r="N11" s="629"/>
      <c r="O11" s="651"/>
      <c r="P11" s="651"/>
      <c r="Q11" s="631"/>
      <c r="R11" s="631"/>
      <c r="S11" s="631"/>
      <c r="T11" s="63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7" customFormat="1" ht="108.75" customHeight="1" x14ac:dyDescent="0.2">
      <c r="A12" s="638"/>
      <c r="B12" s="663"/>
      <c r="C12" s="644"/>
      <c r="D12" s="644"/>
      <c r="E12" s="644"/>
      <c r="F12" s="644"/>
      <c r="G12" s="644"/>
      <c r="H12" s="618"/>
      <c r="I12" s="618"/>
      <c r="J12" s="626"/>
      <c r="K12" s="629"/>
      <c r="L12" s="629"/>
      <c r="M12" s="626"/>
      <c r="N12" s="629"/>
      <c r="O12" s="651"/>
      <c r="P12" s="651"/>
      <c r="Q12" s="631"/>
      <c r="R12" s="631"/>
      <c r="S12" s="631"/>
      <c r="T12" s="63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7" customFormat="1" ht="108.75" customHeight="1" x14ac:dyDescent="0.2">
      <c r="A13" s="638"/>
      <c r="B13" s="663"/>
      <c r="C13" s="644"/>
      <c r="D13" s="644"/>
      <c r="E13" s="644"/>
      <c r="F13" s="644"/>
      <c r="G13" s="644"/>
      <c r="H13" s="618"/>
      <c r="I13" s="618"/>
      <c r="J13" s="626"/>
      <c r="K13" s="629"/>
      <c r="L13" s="629"/>
      <c r="M13" s="626"/>
      <c r="N13" s="629"/>
      <c r="O13" s="651"/>
      <c r="P13" s="651"/>
      <c r="Q13" s="631"/>
      <c r="R13" s="631"/>
      <c r="S13" s="631"/>
      <c r="T13" s="63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7" customFormat="1" ht="108.75" customHeight="1" thickBot="1" x14ac:dyDescent="0.25">
      <c r="A14" s="638"/>
      <c r="B14" s="663"/>
      <c r="C14" s="644"/>
      <c r="D14" s="644"/>
      <c r="E14" s="644"/>
      <c r="F14" s="644"/>
      <c r="G14" s="644"/>
      <c r="H14" s="618"/>
      <c r="I14" s="618"/>
      <c r="J14" s="626"/>
      <c r="K14" s="629"/>
      <c r="L14" s="629"/>
      <c r="M14" s="626"/>
      <c r="N14" s="629"/>
      <c r="O14" s="652"/>
      <c r="P14" s="652"/>
      <c r="Q14" s="632"/>
      <c r="R14" s="632"/>
      <c r="S14" s="632"/>
      <c r="T14" s="63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7" customFormat="1" ht="54.75" customHeight="1" x14ac:dyDescent="0.2">
      <c r="A15" s="637">
        <f>+'Mapa Final'!A16</f>
        <v>2</v>
      </c>
      <c r="B15" s="614" t="str">
        <f>+'Mapa Final'!B16</f>
        <v>Inexactitud en la liquidación de sueldos y cesantías</v>
      </c>
      <c r="C15" s="640" t="str">
        <f>'Mapa Final'!C16</f>
        <v>Afectación Económica</v>
      </c>
      <c r="D15"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43" t="str">
        <f>+'Mapa Final'!E16</f>
        <v>La parametrización del software de nómina EFINOMINA, no satisface las necesidades actuales de las novedades de personal.</v>
      </c>
      <c r="F15"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15" s="643" t="str">
        <f>'Mapa Final'!G16</f>
        <v>Ejecución y Administración de Procesos</v>
      </c>
      <c r="H15" s="617" t="str">
        <f>'Mapa Final'!I16</f>
        <v>Media</v>
      </c>
      <c r="I15" s="647" t="str">
        <f>'Mapa Final'!L16</f>
        <v>Moderado</v>
      </c>
      <c r="J15" s="619" t="str">
        <f>'Mapa Final'!N16</f>
        <v>Moderado</v>
      </c>
      <c r="K15" s="622" t="str">
        <f>'Mapa Final'!AA16</f>
        <v>Baja</v>
      </c>
      <c r="L15" s="622" t="str">
        <f>'Mapa Final'!AE16</f>
        <v>Moderado</v>
      </c>
      <c r="M15" s="625" t="str">
        <f>'Mapa Final'!AG16</f>
        <v>Moderado</v>
      </c>
      <c r="N15" s="622" t="str">
        <f>'Mapa Final'!AH16</f>
        <v>Aceptar</v>
      </c>
      <c r="O15" s="634" t="s">
        <v>543</v>
      </c>
      <c r="P15" s="630"/>
      <c r="Q15" s="630"/>
      <c r="R15" s="633"/>
      <c r="S15" s="633"/>
      <c r="T15" s="634"/>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7" customFormat="1" ht="54.75" customHeight="1" x14ac:dyDescent="0.2">
      <c r="A16" s="638"/>
      <c r="B16" s="615"/>
      <c r="C16" s="641"/>
      <c r="D16" s="641"/>
      <c r="E16" s="644"/>
      <c r="F16" s="644"/>
      <c r="G16" s="644"/>
      <c r="H16" s="618"/>
      <c r="I16" s="648"/>
      <c r="J16" s="620"/>
      <c r="K16" s="623"/>
      <c r="L16" s="623"/>
      <c r="M16" s="626"/>
      <c r="N16" s="623"/>
      <c r="O16" s="631"/>
      <c r="P16" s="631"/>
      <c r="Q16" s="631"/>
      <c r="R16" s="631"/>
      <c r="S16" s="631"/>
      <c r="T16" s="63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7" customFormat="1" ht="54.75" customHeight="1" x14ac:dyDescent="0.2">
      <c r="A17" s="638"/>
      <c r="B17" s="615"/>
      <c r="C17" s="641"/>
      <c r="D17" s="641"/>
      <c r="E17" s="644"/>
      <c r="F17" s="644"/>
      <c r="G17" s="644"/>
      <c r="H17" s="618"/>
      <c r="I17" s="648"/>
      <c r="J17" s="620"/>
      <c r="K17" s="623"/>
      <c r="L17" s="623"/>
      <c r="M17" s="626"/>
      <c r="N17" s="623"/>
      <c r="O17" s="631"/>
      <c r="P17" s="631"/>
      <c r="Q17" s="631"/>
      <c r="R17" s="631"/>
      <c r="S17" s="631"/>
      <c r="T17" s="63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7" customFormat="1" ht="54.75" customHeight="1" x14ac:dyDescent="0.2">
      <c r="A18" s="638"/>
      <c r="B18" s="615"/>
      <c r="C18" s="641"/>
      <c r="D18" s="641"/>
      <c r="E18" s="644"/>
      <c r="F18" s="644"/>
      <c r="G18" s="644"/>
      <c r="H18" s="618"/>
      <c r="I18" s="648"/>
      <c r="J18" s="620"/>
      <c r="K18" s="623"/>
      <c r="L18" s="623"/>
      <c r="M18" s="626"/>
      <c r="N18" s="623"/>
      <c r="O18" s="631"/>
      <c r="P18" s="631"/>
      <c r="Q18" s="631"/>
      <c r="R18" s="631"/>
      <c r="S18" s="631"/>
      <c r="T18" s="63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7" customFormat="1" ht="54.75" customHeight="1" thickBot="1" x14ac:dyDescent="0.25">
      <c r="A19" s="639"/>
      <c r="B19" s="616"/>
      <c r="C19" s="642"/>
      <c r="D19" s="642"/>
      <c r="E19" s="645"/>
      <c r="F19" s="645"/>
      <c r="G19" s="645"/>
      <c r="H19" s="646"/>
      <c r="I19" s="649"/>
      <c r="J19" s="621"/>
      <c r="K19" s="624"/>
      <c r="L19" s="624"/>
      <c r="M19" s="627"/>
      <c r="N19" s="624"/>
      <c r="O19" s="632"/>
      <c r="P19" s="632"/>
      <c r="Q19" s="632"/>
      <c r="R19" s="632"/>
      <c r="S19" s="632"/>
      <c r="T19" s="63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ht="209.25" customHeight="1" thickBot="1" x14ac:dyDescent="0.3">
      <c r="A20" s="319">
        <f>+'Mapa Final'!A20</f>
        <v>3</v>
      </c>
      <c r="B20" s="309" t="str">
        <f>+'Mapa Final'!B20</f>
        <v>Extemporaneidad y errores en la presentación de novedades de nómina por los Despachos</v>
      </c>
      <c r="C20" s="310" t="str">
        <f>'Mapa Final'!C20</f>
        <v>Vulneración de los derechos fundamentales de los ciudadanos</v>
      </c>
      <c r="D20" s="310" t="str">
        <f>'Mapa Final'!D20</f>
        <v>Ausencia de controles en el procedimiento por parte de los nominadores.</v>
      </c>
      <c r="E20" s="310" t="str">
        <f>+'Mapa Final'!E20</f>
        <v>No acatamiento de la normatividad respecto a nómina, prestaciones sociales y seguridad social.  Actos administrativos presentados de forma incompleta o erronea.</v>
      </c>
      <c r="F20" s="310" t="str">
        <f>'Mapa Final'!F20</f>
        <v>Posibilidad que se presenterevisión tardia e incompleta por parte de los nominadores de las novedades de movimientos de personal en los despachos judiciales.</v>
      </c>
      <c r="G20" s="310" t="str">
        <f>'Mapa Final'!G20</f>
        <v>Ejecución y Administración de Procesos</v>
      </c>
      <c r="H20" s="311" t="str">
        <f>'Mapa Final'!I20</f>
        <v>Baja</v>
      </c>
      <c r="I20" s="311" t="str">
        <f>'Mapa Final'!L20</f>
        <v>Menor</v>
      </c>
      <c r="J20" s="312" t="str">
        <f>'Mapa Final'!N20</f>
        <v>Moderado</v>
      </c>
      <c r="K20" s="313" t="str">
        <f>'Mapa Final'!AA20</f>
        <v>Baja</v>
      </c>
      <c r="L20" s="313" t="str">
        <f>'Mapa Final'!AE20</f>
        <v>Menor</v>
      </c>
      <c r="M20" s="312" t="str">
        <f>'Mapa Final'!AG20</f>
        <v>Moderado</v>
      </c>
      <c r="N20" s="313" t="str">
        <f>'Mapa Final'!AH20</f>
        <v>Aceptar</v>
      </c>
      <c r="O20" s="314" t="str">
        <f>+'Mapa Final'!P20</f>
        <v>Socialización continúa del término de la presentación de novedades y los aspectos que deben observarse para la presentación de cada novedad de nómina .</v>
      </c>
      <c r="P20" s="315"/>
      <c r="Q20" s="320"/>
      <c r="R20" s="321"/>
      <c r="S20" s="321"/>
      <c r="T20" s="318"/>
      <c r="U20" s="219"/>
      <c r="V20" s="219"/>
    </row>
    <row r="21" spans="1:176" ht="268.5" thickBot="1" x14ac:dyDescent="0.3">
      <c r="A21" s="308">
        <f>+'Mapa Final'!A21</f>
        <v>4</v>
      </c>
      <c r="B21" s="309" t="str">
        <f>+'Mapa Final'!B21</f>
        <v>Dilaciones en el procedimiento establecido para la recuperación de   mayores valores por conceptos de nómina</v>
      </c>
      <c r="C21" s="310" t="str">
        <f>'Mapa Final'!C21</f>
        <v>Afectación Económica</v>
      </c>
      <c r="D21" s="310"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310" t="str">
        <f>+'Mapa Final'!E21</f>
        <v>Herramientas de control respecto la gestión adelantada en cada caso y seguimiento al mismo</v>
      </c>
      <c r="F21" s="310" t="str">
        <f>'Mapa Final'!F21</f>
        <v>Posibilidad que se presente dilación en los procesos de cobro de mayores valores pagados en nómina por alta carga laboral y multiplicada de tares de quien realiza la labor con una consecuente pérdida de acción coactiva para la recuperación de recursos</v>
      </c>
      <c r="G21" s="310" t="str">
        <f>'Mapa Final'!G21</f>
        <v>Ejecución y Administración de Procesos</v>
      </c>
      <c r="H21" s="311" t="str">
        <f>'Mapa Final'!I21</f>
        <v>Baja</v>
      </c>
      <c r="I21" s="311" t="str">
        <f>'Mapa Final'!L21</f>
        <v>Menor</v>
      </c>
      <c r="J21" s="312" t="str">
        <f>'Mapa Final'!N21</f>
        <v>Moderado</v>
      </c>
      <c r="K21" s="313" t="str">
        <f>'Mapa Final'!AA21</f>
        <v>Baja</v>
      </c>
      <c r="L21" s="313" t="str">
        <f>'Mapa Final'!AE21</f>
        <v>Menor</v>
      </c>
      <c r="M21" s="312" t="str">
        <f>'Mapa Final'!AG21</f>
        <v>Moderado</v>
      </c>
      <c r="N21" s="313" t="str">
        <f>'Mapa Final'!AH21</f>
        <v>Aceptar</v>
      </c>
      <c r="O21" s="314" t="s">
        <v>519</v>
      </c>
      <c r="P21" s="315"/>
      <c r="Q21" s="320"/>
      <c r="R21" s="321"/>
      <c r="S21" s="321"/>
      <c r="T21" s="318"/>
      <c r="U21" s="219"/>
      <c r="V21" s="219"/>
    </row>
    <row r="22" spans="1:176" ht="153.75" thickBot="1" x14ac:dyDescent="0.3">
      <c r="A22" s="308">
        <f>+'Mapa Final'!A23</f>
        <v>5</v>
      </c>
      <c r="B22" s="309" t="str">
        <f>+'Mapa Final'!B23</f>
        <v xml:space="preserve">Oportunidad en el trámite </v>
      </c>
      <c r="C22" s="333" t="str">
        <f>+'Mapa Final'!C23</f>
        <v>Incumplimiento de las metas establecidas</v>
      </c>
      <c r="D22" s="333" t="str">
        <f>+'Mapa Final'!D23</f>
        <v xml:space="preserve">1. Falta de personal competente y excesiva carga laboral.                                                                                                                                                                                                                                               2. Dificultad en el acceso a la información solicitada como soporte, que no se encuentra digitalizada.                                                                                                                                                                                                                                                                                               </v>
      </c>
      <c r="E22" s="310" t="str">
        <f>+'Mapa Final'!E23</f>
        <v>Falta de recurso humano  asignado a dicha labor en Talento Humano</v>
      </c>
      <c r="F22" s="310" t="str">
        <f>'Mapa Final'!F23</f>
        <v>Incumplimiento en el trámite oportuno de consultas, derechos de petición relacionados con certificaciones</v>
      </c>
      <c r="G22" s="310" t="str">
        <f>'Mapa Final'!G23</f>
        <v>Ejecución y Administración de Procesos</v>
      </c>
      <c r="H22" s="311" t="str">
        <f>'Mapa Final'!I23</f>
        <v>Media</v>
      </c>
      <c r="I22" s="311" t="str">
        <f>'Mapa Final'!L23</f>
        <v>Moderado</v>
      </c>
      <c r="J22" s="312" t="str">
        <f>'Mapa Final'!N23</f>
        <v>Moderado</v>
      </c>
      <c r="K22" s="313" t="str">
        <f>'Mapa Final'!AA23</f>
        <v>Baja</v>
      </c>
      <c r="L22" s="313" t="str">
        <f>'Mapa Final'!AE23</f>
        <v>Moderado</v>
      </c>
      <c r="M22" s="312" t="str">
        <f>'Mapa Final'!AG23</f>
        <v>Moderado</v>
      </c>
      <c r="N22" s="313" t="str">
        <f>'Mapa Final'!AH23</f>
        <v>Aceptar</v>
      </c>
      <c r="O22" s="314" t="s">
        <v>545</v>
      </c>
      <c r="P22" s="315"/>
      <c r="Q22" s="320"/>
      <c r="R22" s="321"/>
      <c r="S22" s="321"/>
      <c r="T22" s="318"/>
      <c r="U22" s="219"/>
      <c r="V22" s="219"/>
    </row>
    <row r="23" spans="1:176" ht="240.75" customHeight="1" thickBot="1" x14ac:dyDescent="0.3">
      <c r="A23" s="334">
        <f>+'Mapa Final'!A27</f>
        <v>6</v>
      </c>
      <c r="B23" s="309" t="str">
        <f>+'Mapa Final'!B27</f>
        <v>Corrupción</v>
      </c>
      <c r="C23" s="310" t="str">
        <f>+'Mapa Final'!C27</f>
        <v>Reputacional(Corrupción)</v>
      </c>
      <c r="D23" s="31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10" t="str">
        <f>+'Mapa Final'!E27</f>
        <v xml:space="preserve">Carencia de transparencia, etica y valores . </v>
      </c>
      <c r="F23" s="310" t="str">
        <f>+'Mapa Final'!F27</f>
        <v xml:space="preserve">Posibilidad de actos indebidos de  los servidores judiciales debido a  la carencia en transparencia, etica y valores </v>
      </c>
      <c r="G23" s="310" t="str">
        <f>+'Mapa Final'!G27</f>
        <v>Fraude Interno</v>
      </c>
      <c r="H23" s="311" t="str">
        <f>'Mapa Final'!I27</f>
        <v>Media</v>
      </c>
      <c r="I23" s="311" t="str">
        <f>'Mapa Final'!L27</f>
        <v>Mayor</v>
      </c>
      <c r="J23" s="312" t="str">
        <f>'Mapa Final'!N27</f>
        <v xml:space="preserve">Alto </v>
      </c>
      <c r="K23" s="313" t="str">
        <f>'Mapa Final'!AA27</f>
        <v>Baja</v>
      </c>
      <c r="L23" s="313" t="str">
        <f>'Mapa Final'!AE27</f>
        <v>Mayor</v>
      </c>
      <c r="M23" s="312" t="str">
        <f>'Mapa Final'!AG27</f>
        <v xml:space="preserve">Alto </v>
      </c>
      <c r="N23" s="313" t="str">
        <f>'Mapa Final'!AH27</f>
        <v>Reducir(compartir)</v>
      </c>
      <c r="O23" s="314" t="s">
        <v>548</v>
      </c>
      <c r="P23" s="315"/>
      <c r="Q23" s="316"/>
      <c r="R23" s="317"/>
      <c r="S23" s="317"/>
      <c r="T23" s="318"/>
      <c r="U23" s="219"/>
      <c r="V23" s="219"/>
    </row>
    <row r="24" spans="1:176" ht="307.5" customHeight="1" thickBot="1" x14ac:dyDescent="0.3">
      <c r="A24" s="301">
        <f>+'Mapa Final'!A31</f>
        <v>7</v>
      </c>
      <c r="B24" s="302" t="str">
        <f>+'Mapa Final'!B31</f>
        <v>Omisión en la ejecución del procedimiento de recobro de incapacidades y licencias, ante las EPS y ARL.</v>
      </c>
      <c r="C24" s="300" t="str">
        <f>+'Mapa Final'!C31</f>
        <v>Afectación Económica</v>
      </c>
      <c r="D24" s="300"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300" t="str">
        <f>+'Mapa Final'!E31</f>
        <v xml:space="preserve">Falta de personal asignado exclusivamente a la ejecución del procedimiento. </v>
      </c>
      <c r="F24" s="300" t="str">
        <f>+'Mapa Final'!F31</f>
        <v>Falta de gestión en la ejecución del procedimiento de recobro de incapacidades y licencias, ante las EPS y ARL.</v>
      </c>
      <c r="G24" s="300" t="str">
        <f>+'Mapa Final'!G31</f>
        <v>Ejecución y Administración de Procesos</v>
      </c>
      <c r="H24" s="299" t="str">
        <f>'Mapa Final'!I31</f>
        <v>Media</v>
      </c>
      <c r="I24" s="299" t="str">
        <f>'Mapa Final'!L31</f>
        <v>Moderado</v>
      </c>
      <c r="J24" s="298" t="str">
        <f>'Mapa Final'!N31</f>
        <v>Moderado</v>
      </c>
      <c r="K24" s="303" t="str">
        <f>'Mapa Final'!AA31</f>
        <v>Baja</v>
      </c>
      <c r="L24" s="303" t="str">
        <f>'Mapa Final'!AE31</f>
        <v>Moderado</v>
      </c>
      <c r="M24" s="298" t="str">
        <f>'Mapa Final'!AG31</f>
        <v>Moderado</v>
      </c>
      <c r="N24" s="303" t="str">
        <f>'Mapa Final'!AH31</f>
        <v>Aceptar</v>
      </c>
      <c r="O24" s="304" t="s">
        <v>535</v>
      </c>
      <c r="P24" s="305"/>
      <c r="Q24" s="306"/>
      <c r="R24" s="307"/>
      <c r="S24" s="307"/>
      <c r="T24" s="304"/>
      <c r="U24" s="219"/>
      <c r="V24" s="219"/>
    </row>
    <row r="25" spans="1:176" ht="75" customHeight="1" x14ac:dyDescent="0.25">
      <c r="A25" s="279"/>
      <c r="B25" s="285"/>
      <c r="C25" s="280"/>
      <c r="D25" s="280"/>
      <c r="E25" s="281"/>
      <c r="F25" s="281"/>
      <c r="G25" s="281"/>
      <c r="H25" s="283"/>
      <c r="I25" s="283"/>
      <c r="J25" s="284"/>
      <c r="K25" s="296"/>
      <c r="L25" s="296"/>
      <c r="M25" s="284"/>
      <c r="N25" s="296"/>
      <c r="O25" s="297"/>
      <c r="P25" s="282"/>
      <c r="Q25" s="286"/>
      <c r="R25" s="286"/>
      <c r="S25" s="286"/>
      <c r="T25" s="297"/>
      <c r="U25" s="219"/>
      <c r="V25" s="219"/>
    </row>
    <row r="26" spans="1:176" ht="75" customHeight="1" x14ac:dyDescent="0.25">
      <c r="A26" s="279"/>
      <c r="B26" s="285"/>
      <c r="C26" s="280"/>
      <c r="D26" s="280"/>
      <c r="E26" s="281"/>
      <c r="F26" s="281"/>
      <c r="G26" s="281"/>
      <c r="H26" s="283"/>
      <c r="I26" s="283"/>
      <c r="J26" s="284"/>
      <c r="K26" s="296"/>
      <c r="L26" s="296"/>
      <c r="M26" s="284"/>
      <c r="N26" s="296"/>
      <c r="O26" s="297"/>
      <c r="P26" s="282"/>
      <c r="Q26" s="286"/>
      <c r="R26" s="286"/>
      <c r="S26" s="286"/>
      <c r="T26" s="297"/>
      <c r="U26" s="219"/>
      <c r="V26" s="219"/>
    </row>
    <row r="27" spans="1:176" ht="59.25" customHeight="1" x14ac:dyDescent="0.25">
      <c r="A27" s="279"/>
      <c r="B27" s="285"/>
      <c r="C27" s="280"/>
      <c r="D27" s="280"/>
      <c r="E27" s="281"/>
      <c r="F27" s="281"/>
      <c r="G27" s="281"/>
      <c r="H27" s="283"/>
      <c r="I27" s="283"/>
      <c r="J27" s="284"/>
      <c r="K27" s="296"/>
      <c r="L27" s="296"/>
      <c r="M27" s="284"/>
      <c r="N27" s="296"/>
      <c r="O27" s="297"/>
      <c r="P27" s="282"/>
      <c r="Q27" s="286"/>
      <c r="R27" s="286"/>
      <c r="S27" s="286"/>
      <c r="T27" s="297"/>
      <c r="U27" s="219"/>
      <c r="V27" s="219"/>
    </row>
    <row r="28" spans="1:176" ht="59.25" customHeight="1" thickBot="1" x14ac:dyDescent="0.3">
      <c r="A28" s="279"/>
      <c r="B28" s="285"/>
      <c r="C28" s="280"/>
      <c r="D28" s="280"/>
      <c r="E28" s="281"/>
      <c r="F28" s="281"/>
      <c r="G28" s="281"/>
      <c r="H28" s="283"/>
      <c r="I28" s="283"/>
      <c r="J28" s="284"/>
      <c r="K28" s="296"/>
      <c r="L28" s="296"/>
      <c r="M28" s="284"/>
      <c r="N28" s="296"/>
      <c r="O28" s="297"/>
      <c r="P28" s="282"/>
      <c r="Q28" s="286"/>
      <c r="R28" s="286"/>
      <c r="S28" s="286"/>
      <c r="T28" s="297"/>
      <c r="U28" s="219"/>
      <c r="V28" s="219"/>
    </row>
    <row r="29" spans="1:176" x14ac:dyDescent="0.25">
      <c r="A29" s="637">
        <f>'Mapa Final'!A27</f>
        <v>6</v>
      </c>
      <c r="B29" s="614" t="str">
        <f>'Mapa Final'!B27</f>
        <v>Corrupción</v>
      </c>
      <c r="C29" s="640" t="str">
        <f>'Mapa Final'!C27</f>
        <v>Reputacional(Corrupción)</v>
      </c>
      <c r="D29" s="640"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9" s="643" t="str">
        <f>'Mapa Final'!E27</f>
        <v xml:space="preserve">Carencia de transparencia, etica y valores . </v>
      </c>
      <c r="F29" s="643" t="str">
        <f>'Mapa Final'!F27</f>
        <v xml:space="preserve">Posibilidad de actos indebidos de  los servidores judiciales debido a  la carencia en transparencia, etica y valores </v>
      </c>
      <c r="G29" s="643" t="str">
        <f>'Mapa Final'!G27</f>
        <v>Fraude Interno</v>
      </c>
      <c r="H29" s="617" t="str">
        <f>'Mapa Final'!I27</f>
        <v>Media</v>
      </c>
      <c r="I29" s="647" t="str">
        <f>'Mapa Final'!L27</f>
        <v>Mayor</v>
      </c>
      <c r="J29" s="619" t="str">
        <f>'Mapa Final'!N27</f>
        <v xml:space="preserve">Alto </v>
      </c>
      <c r="K29" s="622" t="str">
        <f>'Mapa Final'!AA27</f>
        <v>Baja</v>
      </c>
      <c r="L29" s="622" t="str">
        <f>'Mapa Final'!AE27</f>
        <v>Mayor</v>
      </c>
      <c r="M29" s="625" t="str">
        <f>'Mapa Final'!AG27</f>
        <v xml:space="preserve">Alto </v>
      </c>
      <c r="N29" s="622" t="str">
        <f>'Mapa Final'!AH27</f>
        <v>Reducir(compartir)</v>
      </c>
      <c r="O29" s="653"/>
      <c r="P29" s="653"/>
      <c r="Q29" s="653"/>
      <c r="R29" s="653"/>
      <c r="S29" s="653"/>
      <c r="T29" s="653"/>
    </row>
    <row r="30" spans="1:176" x14ac:dyDescent="0.25">
      <c r="A30" s="638"/>
      <c r="B30" s="615"/>
      <c r="C30" s="641"/>
      <c r="D30" s="641"/>
      <c r="E30" s="644"/>
      <c r="F30" s="644"/>
      <c r="G30" s="644"/>
      <c r="H30" s="618"/>
      <c r="I30" s="648"/>
      <c r="J30" s="620"/>
      <c r="K30" s="623"/>
      <c r="L30" s="623"/>
      <c r="M30" s="626"/>
      <c r="N30" s="623"/>
      <c r="O30" s="651"/>
      <c r="P30" s="651"/>
      <c r="Q30" s="651"/>
      <c r="R30" s="651"/>
      <c r="S30" s="651"/>
      <c r="T30" s="651"/>
    </row>
    <row r="31" spans="1:176" x14ac:dyDescent="0.25">
      <c r="A31" s="638"/>
      <c r="B31" s="615"/>
      <c r="C31" s="641"/>
      <c r="D31" s="641"/>
      <c r="E31" s="644"/>
      <c r="F31" s="644"/>
      <c r="G31" s="644"/>
      <c r="H31" s="618"/>
      <c r="I31" s="648"/>
      <c r="J31" s="620"/>
      <c r="K31" s="623"/>
      <c r="L31" s="623"/>
      <c r="M31" s="626"/>
      <c r="N31" s="623"/>
      <c r="O31" s="651"/>
      <c r="P31" s="651"/>
      <c r="Q31" s="651"/>
      <c r="R31" s="651"/>
      <c r="S31" s="651"/>
      <c r="T31" s="651"/>
    </row>
    <row r="32" spans="1:176" x14ac:dyDescent="0.25">
      <c r="A32" s="638"/>
      <c r="B32" s="615"/>
      <c r="C32" s="641"/>
      <c r="D32" s="641"/>
      <c r="E32" s="644"/>
      <c r="F32" s="644"/>
      <c r="G32" s="644"/>
      <c r="H32" s="618"/>
      <c r="I32" s="648"/>
      <c r="J32" s="620"/>
      <c r="K32" s="623"/>
      <c r="L32" s="623"/>
      <c r="M32" s="626"/>
      <c r="N32" s="623"/>
      <c r="O32" s="651"/>
      <c r="P32" s="651"/>
      <c r="Q32" s="651"/>
      <c r="R32" s="651"/>
      <c r="S32" s="651"/>
      <c r="T32" s="651"/>
    </row>
    <row r="33" spans="1:20" ht="277.5" customHeight="1" thickBot="1" x14ac:dyDescent="0.3">
      <c r="A33" s="639"/>
      <c r="B33" s="616"/>
      <c r="C33" s="642"/>
      <c r="D33" s="642"/>
      <c r="E33" s="645"/>
      <c r="F33" s="645"/>
      <c r="G33" s="645"/>
      <c r="H33" s="646"/>
      <c r="I33" s="649"/>
      <c r="J33" s="621"/>
      <c r="K33" s="624"/>
      <c r="L33" s="624"/>
      <c r="M33" s="627"/>
      <c r="N33" s="624"/>
      <c r="O33" s="652"/>
      <c r="P33" s="652"/>
      <c r="Q33" s="652"/>
      <c r="R33" s="652"/>
      <c r="S33" s="652"/>
      <c r="T33" s="652"/>
    </row>
    <row r="34" spans="1:20" x14ac:dyDescent="0.25">
      <c r="A34" s="637" t="e">
        <f>'Mapa Final'!#REF!</f>
        <v>#REF!</v>
      </c>
      <c r="B34" s="614" t="e">
        <f>'Mapa Final'!#REF!</f>
        <v>#REF!</v>
      </c>
      <c r="C34" s="640" t="e">
        <f>'Mapa Final'!#REF!</f>
        <v>#REF!</v>
      </c>
      <c r="D34" s="640" t="e">
        <f>'Mapa Final'!#REF!</f>
        <v>#REF!</v>
      </c>
      <c r="E34" s="643" t="e">
        <f>'Mapa Final'!#REF!</f>
        <v>#REF!</v>
      </c>
      <c r="F34" s="643" t="e">
        <f>'Mapa Final'!#REF!</f>
        <v>#REF!</v>
      </c>
      <c r="G34" s="643" t="e">
        <f>'Mapa Final'!#REF!</f>
        <v>#REF!</v>
      </c>
      <c r="H34" s="617" t="e">
        <f>'Mapa Final'!#REF!</f>
        <v>#REF!</v>
      </c>
      <c r="I34" s="647" t="e">
        <f>'Mapa Final'!#REF!</f>
        <v>#REF!</v>
      </c>
      <c r="J34" s="619" t="e">
        <f>'Mapa Final'!#REF!</f>
        <v>#REF!</v>
      </c>
      <c r="K34" s="622" t="e">
        <f>'Mapa Final'!#REF!</f>
        <v>#REF!</v>
      </c>
      <c r="L34" s="622" t="e">
        <f>'Mapa Final'!#REF!</f>
        <v>#REF!</v>
      </c>
      <c r="M34" s="625" t="e">
        <f>'Mapa Final'!#REF!</f>
        <v>#REF!</v>
      </c>
      <c r="N34" s="622" t="e">
        <f>'Mapa Final'!#REF!</f>
        <v>#REF!</v>
      </c>
      <c r="O34" s="653"/>
      <c r="P34" s="653"/>
      <c r="Q34" s="653"/>
      <c r="R34" s="653"/>
      <c r="S34" s="653"/>
      <c r="T34" s="653"/>
    </row>
    <row r="35" spans="1:20" x14ac:dyDescent="0.25">
      <c r="A35" s="638"/>
      <c r="B35" s="615"/>
      <c r="C35" s="641"/>
      <c r="D35" s="641"/>
      <c r="E35" s="644"/>
      <c r="F35" s="644"/>
      <c r="G35" s="644"/>
      <c r="H35" s="618"/>
      <c r="I35" s="648"/>
      <c r="J35" s="620"/>
      <c r="K35" s="623"/>
      <c r="L35" s="623"/>
      <c r="M35" s="626"/>
      <c r="N35" s="623"/>
      <c r="O35" s="651"/>
      <c r="P35" s="651"/>
      <c r="Q35" s="651"/>
      <c r="R35" s="651"/>
      <c r="S35" s="651"/>
      <c r="T35" s="651"/>
    </row>
    <row r="36" spans="1:20" x14ac:dyDescent="0.25">
      <c r="A36" s="638"/>
      <c r="B36" s="615"/>
      <c r="C36" s="641"/>
      <c r="D36" s="641"/>
      <c r="E36" s="644"/>
      <c r="F36" s="644"/>
      <c r="G36" s="644"/>
      <c r="H36" s="618"/>
      <c r="I36" s="648"/>
      <c r="J36" s="620"/>
      <c r="K36" s="623"/>
      <c r="L36" s="623"/>
      <c r="M36" s="626"/>
      <c r="N36" s="623"/>
      <c r="O36" s="651"/>
      <c r="P36" s="651"/>
      <c r="Q36" s="651"/>
      <c r="R36" s="651"/>
      <c r="S36" s="651"/>
      <c r="T36" s="651"/>
    </row>
    <row r="37" spans="1:20" x14ac:dyDescent="0.25">
      <c r="A37" s="638"/>
      <c r="B37" s="615"/>
      <c r="C37" s="641"/>
      <c r="D37" s="641"/>
      <c r="E37" s="644"/>
      <c r="F37" s="644"/>
      <c r="G37" s="644"/>
      <c r="H37" s="618"/>
      <c r="I37" s="648"/>
      <c r="J37" s="620"/>
      <c r="K37" s="623"/>
      <c r="L37" s="623"/>
      <c r="M37" s="626"/>
      <c r="N37" s="623"/>
      <c r="O37" s="651"/>
      <c r="P37" s="651"/>
      <c r="Q37" s="651"/>
      <c r="R37" s="651"/>
      <c r="S37" s="651"/>
      <c r="T37" s="651"/>
    </row>
    <row r="38" spans="1:20" ht="102.75" customHeight="1" thickBot="1" x14ac:dyDescent="0.3">
      <c r="A38" s="639"/>
      <c r="B38" s="616"/>
      <c r="C38" s="642"/>
      <c r="D38" s="642"/>
      <c r="E38" s="645"/>
      <c r="F38" s="645"/>
      <c r="G38" s="645"/>
      <c r="H38" s="646"/>
      <c r="I38" s="649"/>
      <c r="J38" s="621"/>
      <c r="K38" s="624"/>
      <c r="L38" s="624"/>
      <c r="M38" s="627"/>
      <c r="N38" s="624"/>
      <c r="O38" s="652"/>
      <c r="P38" s="652"/>
      <c r="Q38" s="652"/>
      <c r="R38" s="652"/>
      <c r="S38" s="652"/>
      <c r="T38" s="652"/>
    </row>
    <row r="39" spans="1:20" x14ac:dyDescent="0.25">
      <c r="A39" s="637" t="e">
        <f>'Mapa Final'!#REF!</f>
        <v>#REF!</v>
      </c>
      <c r="B39" s="614" t="e">
        <f>'Mapa Final'!#REF!</f>
        <v>#REF!</v>
      </c>
      <c r="C39" s="640" t="e">
        <f>'Mapa Final'!#REF!</f>
        <v>#REF!</v>
      </c>
      <c r="D39" s="640" t="e">
        <f>'Mapa Final'!#REF!</f>
        <v>#REF!</v>
      </c>
      <c r="E39" s="643" t="e">
        <f>'Mapa Final'!#REF!</f>
        <v>#REF!</v>
      </c>
      <c r="F39" s="643" t="e">
        <f>'Mapa Final'!#REF!</f>
        <v>#REF!</v>
      </c>
      <c r="G39" s="643" t="e">
        <f>'Mapa Final'!#REF!</f>
        <v>#REF!</v>
      </c>
      <c r="H39" s="617" t="e">
        <f>'Mapa Final'!#REF!</f>
        <v>#REF!</v>
      </c>
      <c r="I39" s="647" t="e">
        <f>'Mapa Final'!#REF!</f>
        <v>#REF!</v>
      </c>
      <c r="J39" s="619" t="e">
        <f>'Mapa Final'!#REF!</f>
        <v>#REF!</v>
      </c>
      <c r="K39" s="622" t="e">
        <f>'Mapa Final'!#REF!</f>
        <v>#REF!</v>
      </c>
      <c r="L39" s="622" t="e">
        <f>'Mapa Final'!#REF!</f>
        <v>#REF!</v>
      </c>
      <c r="M39" s="625" t="e">
        <f>'Mapa Final'!#REF!</f>
        <v>#REF!</v>
      </c>
      <c r="N39" s="622" t="e">
        <f>'Mapa Final'!#REF!</f>
        <v>#REF!</v>
      </c>
      <c r="O39" s="653"/>
      <c r="P39" s="653"/>
      <c r="Q39" s="653"/>
      <c r="R39" s="653"/>
      <c r="S39" s="653"/>
      <c r="T39" s="653"/>
    </row>
    <row r="40" spans="1:20" x14ac:dyDescent="0.25">
      <c r="A40" s="638"/>
      <c r="B40" s="615"/>
      <c r="C40" s="641"/>
      <c r="D40" s="641"/>
      <c r="E40" s="644"/>
      <c r="F40" s="644"/>
      <c r="G40" s="644"/>
      <c r="H40" s="618"/>
      <c r="I40" s="648"/>
      <c r="J40" s="620"/>
      <c r="K40" s="623"/>
      <c r="L40" s="623"/>
      <c r="M40" s="626"/>
      <c r="N40" s="623"/>
      <c r="O40" s="651"/>
      <c r="P40" s="651"/>
      <c r="Q40" s="651"/>
      <c r="R40" s="651"/>
      <c r="S40" s="651"/>
      <c r="T40" s="651"/>
    </row>
    <row r="41" spans="1:20" x14ac:dyDescent="0.25">
      <c r="A41" s="638"/>
      <c r="B41" s="615"/>
      <c r="C41" s="641"/>
      <c r="D41" s="641"/>
      <c r="E41" s="644"/>
      <c r="F41" s="644"/>
      <c r="G41" s="644"/>
      <c r="H41" s="618"/>
      <c r="I41" s="648"/>
      <c r="J41" s="620"/>
      <c r="K41" s="623"/>
      <c r="L41" s="623"/>
      <c r="M41" s="626"/>
      <c r="N41" s="623"/>
      <c r="O41" s="651"/>
      <c r="P41" s="651"/>
      <c r="Q41" s="651"/>
      <c r="R41" s="651"/>
      <c r="S41" s="651"/>
      <c r="T41" s="651"/>
    </row>
    <row r="42" spans="1:20" x14ac:dyDescent="0.25">
      <c r="A42" s="638"/>
      <c r="B42" s="615"/>
      <c r="C42" s="641"/>
      <c r="D42" s="641"/>
      <c r="E42" s="644"/>
      <c r="F42" s="644"/>
      <c r="G42" s="644"/>
      <c r="H42" s="618"/>
      <c r="I42" s="648"/>
      <c r="J42" s="620"/>
      <c r="K42" s="623"/>
      <c r="L42" s="623"/>
      <c r="M42" s="626"/>
      <c r="N42" s="623"/>
      <c r="O42" s="651"/>
      <c r="P42" s="651"/>
      <c r="Q42" s="651"/>
      <c r="R42" s="651"/>
      <c r="S42" s="651"/>
      <c r="T42" s="651"/>
    </row>
    <row r="43" spans="1:20" ht="278.25" customHeight="1" thickBot="1" x14ac:dyDescent="0.3">
      <c r="A43" s="639"/>
      <c r="B43" s="616"/>
      <c r="C43" s="642"/>
      <c r="D43" s="642"/>
      <c r="E43" s="645"/>
      <c r="F43" s="645"/>
      <c r="G43" s="645"/>
      <c r="H43" s="646"/>
      <c r="I43" s="649"/>
      <c r="J43" s="621"/>
      <c r="K43" s="624"/>
      <c r="L43" s="624"/>
      <c r="M43" s="627"/>
      <c r="N43" s="624"/>
      <c r="O43" s="652"/>
      <c r="P43" s="652"/>
      <c r="Q43" s="652"/>
      <c r="R43" s="652"/>
      <c r="S43" s="652"/>
      <c r="T43" s="652"/>
    </row>
    <row r="44" spans="1:20" x14ac:dyDescent="0.25">
      <c r="A44" s="637" t="e">
        <f>'Mapa Final'!#REF!</f>
        <v>#REF!</v>
      </c>
      <c r="B44" s="614" t="e">
        <f>'Mapa Final'!#REF!</f>
        <v>#REF!</v>
      </c>
      <c r="C44" s="640" t="e">
        <f>'Mapa Final'!#REF!</f>
        <v>#REF!</v>
      </c>
      <c r="D44" s="640" t="e">
        <f>'Mapa Final'!#REF!</f>
        <v>#REF!</v>
      </c>
      <c r="E44" s="643" t="e">
        <f>'Mapa Final'!#REF!</f>
        <v>#REF!</v>
      </c>
      <c r="F44" s="643" t="e">
        <f>'Mapa Final'!#REF!</f>
        <v>#REF!</v>
      </c>
      <c r="G44" s="643" t="e">
        <f>'Mapa Final'!#REF!</f>
        <v>#REF!</v>
      </c>
      <c r="H44" s="617" t="e">
        <f>'Mapa Final'!#REF!</f>
        <v>#REF!</v>
      </c>
      <c r="I44" s="647" t="e">
        <f>'Mapa Final'!#REF!</f>
        <v>#REF!</v>
      </c>
      <c r="J44" s="619" t="e">
        <f>'Mapa Final'!#REF!</f>
        <v>#REF!</v>
      </c>
      <c r="K44" s="622" t="e">
        <f>'Mapa Final'!#REF!</f>
        <v>#REF!</v>
      </c>
      <c r="L44" s="622" t="e">
        <f>'Mapa Final'!#REF!</f>
        <v>#REF!</v>
      </c>
      <c r="M44" s="625" t="e">
        <f>'Mapa Final'!#REF!</f>
        <v>#REF!</v>
      </c>
      <c r="N44" s="622" t="e">
        <f>'Mapa Final'!#REF!</f>
        <v>#REF!</v>
      </c>
      <c r="O44" s="653"/>
      <c r="P44" s="653"/>
      <c r="Q44" s="653"/>
      <c r="R44" s="653"/>
      <c r="S44" s="653"/>
      <c r="T44" s="653"/>
    </row>
    <row r="45" spans="1:20" x14ac:dyDescent="0.25">
      <c r="A45" s="638"/>
      <c r="B45" s="615"/>
      <c r="C45" s="641"/>
      <c r="D45" s="641"/>
      <c r="E45" s="644"/>
      <c r="F45" s="644"/>
      <c r="G45" s="644"/>
      <c r="H45" s="618"/>
      <c r="I45" s="648"/>
      <c r="J45" s="620"/>
      <c r="K45" s="623"/>
      <c r="L45" s="623"/>
      <c r="M45" s="626"/>
      <c r="N45" s="623"/>
      <c r="O45" s="651"/>
      <c r="P45" s="651"/>
      <c r="Q45" s="651"/>
      <c r="R45" s="651"/>
      <c r="S45" s="651"/>
      <c r="T45" s="651"/>
    </row>
    <row r="46" spans="1:20" x14ac:dyDescent="0.25">
      <c r="A46" s="638"/>
      <c r="B46" s="615"/>
      <c r="C46" s="641"/>
      <c r="D46" s="641"/>
      <c r="E46" s="644"/>
      <c r="F46" s="644"/>
      <c r="G46" s="644"/>
      <c r="H46" s="618"/>
      <c r="I46" s="648"/>
      <c r="J46" s="620"/>
      <c r="K46" s="623"/>
      <c r="L46" s="623"/>
      <c r="M46" s="626"/>
      <c r="N46" s="623"/>
      <c r="O46" s="651"/>
      <c r="P46" s="651"/>
      <c r="Q46" s="651"/>
      <c r="R46" s="651"/>
      <c r="S46" s="651"/>
      <c r="T46" s="651"/>
    </row>
    <row r="47" spans="1:20" x14ac:dyDescent="0.25">
      <c r="A47" s="638"/>
      <c r="B47" s="615"/>
      <c r="C47" s="641"/>
      <c r="D47" s="641"/>
      <c r="E47" s="644"/>
      <c r="F47" s="644"/>
      <c r="G47" s="644"/>
      <c r="H47" s="618"/>
      <c r="I47" s="648"/>
      <c r="J47" s="620"/>
      <c r="K47" s="623"/>
      <c r="L47" s="623"/>
      <c r="M47" s="626"/>
      <c r="N47" s="623"/>
      <c r="O47" s="651"/>
      <c r="P47" s="651"/>
      <c r="Q47" s="651"/>
      <c r="R47" s="651"/>
      <c r="S47" s="651"/>
      <c r="T47" s="651"/>
    </row>
    <row r="48" spans="1:20" ht="15.75" thickBot="1" x14ac:dyDescent="0.3">
      <c r="A48" s="639"/>
      <c r="B48" s="616"/>
      <c r="C48" s="642"/>
      <c r="D48" s="642"/>
      <c r="E48" s="645"/>
      <c r="F48" s="645"/>
      <c r="G48" s="645"/>
      <c r="H48" s="646"/>
      <c r="I48" s="649"/>
      <c r="J48" s="621"/>
      <c r="K48" s="624"/>
      <c r="L48" s="624"/>
      <c r="M48" s="627"/>
      <c r="N48" s="624"/>
      <c r="O48" s="652"/>
      <c r="P48" s="652"/>
      <c r="Q48" s="652"/>
      <c r="R48" s="652"/>
      <c r="S48" s="652"/>
      <c r="T48" s="652"/>
    </row>
    <row r="49" spans="1:20" x14ac:dyDescent="0.25">
      <c r="A49" s="637">
        <f>'Mapa Final'!A20</f>
        <v>3</v>
      </c>
      <c r="B49" s="614" t="str">
        <f>'Mapa Final'!B20</f>
        <v>Extemporaneidad y errores en la presentación de novedades de nómina por los Despachos</v>
      </c>
      <c r="C49" s="640" t="str">
        <f>'Mapa Final'!C20</f>
        <v>Vulneración de los derechos fundamentales de los ciudadanos</v>
      </c>
      <c r="D49" s="640" t="str">
        <f>'Mapa Final'!D20</f>
        <v>Ausencia de controles en el procedimiento por parte de los nominadores.</v>
      </c>
      <c r="E49" s="643" t="str">
        <f>'Mapa Final'!E20</f>
        <v>No acatamiento de la normatividad respecto a nómina, prestaciones sociales y seguridad social.  Actos administrativos presentados de forma incompleta o erronea.</v>
      </c>
      <c r="F49" s="643" t="str">
        <f>'Mapa Final'!F20</f>
        <v>Posibilidad que se presenterevisión tardia e incompleta por parte de los nominadores de las novedades de movimientos de personal en los despachos judiciales.</v>
      </c>
      <c r="G49" s="643" t="str">
        <f>'Mapa Final'!G20</f>
        <v>Ejecución y Administración de Procesos</v>
      </c>
      <c r="H49" s="617" t="str">
        <f>'Mapa Final'!I20</f>
        <v>Baja</v>
      </c>
      <c r="I49" s="647" t="str">
        <f>'Mapa Final'!L20</f>
        <v>Menor</v>
      </c>
      <c r="J49" s="619" t="str">
        <f>'Mapa Final'!N20</f>
        <v>Moderado</v>
      </c>
      <c r="K49" s="622" t="str">
        <f>'Mapa Final'!AA20</f>
        <v>Baja</v>
      </c>
      <c r="L49" s="622" t="str">
        <f>'Mapa Final'!AE20</f>
        <v>Menor</v>
      </c>
      <c r="M49" s="625" t="str">
        <f>'Mapa Final'!AG20</f>
        <v>Moderado</v>
      </c>
      <c r="N49" s="622" t="str">
        <f>'Mapa Final'!AH20</f>
        <v>Aceptar</v>
      </c>
      <c r="O49" s="653"/>
      <c r="P49" s="653"/>
      <c r="Q49" s="653"/>
      <c r="R49" s="653"/>
      <c r="S49" s="653"/>
      <c r="T49" s="653"/>
    </row>
    <row r="50" spans="1:20" x14ac:dyDescent="0.25">
      <c r="A50" s="638"/>
      <c r="B50" s="615"/>
      <c r="C50" s="641"/>
      <c r="D50" s="641"/>
      <c r="E50" s="644"/>
      <c r="F50" s="644"/>
      <c r="G50" s="644"/>
      <c r="H50" s="618"/>
      <c r="I50" s="648"/>
      <c r="J50" s="620"/>
      <c r="K50" s="623"/>
      <c r="L50" s="623"/>
      <c r="M50" s="626"/>
      <c r="N50" s="623"/>
      <c r="O50" s="651"/>
      <c r="P50" s="651"/>
      <c r="Q50" s="651"/>
      <c r="R50" s="651"/>
      <c r="S50" s="651"/>
      <c r="T50" s="651"/>
    </row>
    <row r="51" spans="1:20" x14ac:dyDescent="0.25">
      <c r="A51" s="638"/>
      <c r="B51" s="615"/>
      <c r="C51" s="641"/>
      <c r="D51" s="641"/>
      <c r="E51" s="644"/>
      <c r="F51" s="644"/>
      <c r="G51" s="644"/>
      <c r="H51" s="618"/>
      <c r="I51" s="648"/>
      <c r="J51" s="620"/>
      <c r="K51" s="623"/>
      <c r="L51" s="623"/>
      <c r="M51" s="626"/>
      <c r="N51" s="623"/>
      <c r="O51" s="651"/>
      <c r="P51" s="651"/>
      <c r="Q51" s="651"/>
      <c r="R51" s="651"/>
      <c r="S51" s="651"/>
      <c r="T51" s="651"/>
    </row>
    <row r="52" spans="1:20" x14ac:dyDescent="0.25">
      <c r="A52" s="638"/>
      <c r="B52" s="615"/>
      <c r="C52" s="641"/>
      <c r="D52" s="641"/>
      <c r="E52" s="644"/>
      <c r="F52" s="644"/>
      <c r="G52" s="644"/>
      <c r="H52" s="618"/>
      <c r="I52" s="648"/>
      <c r="J52" s="620"/>
      <c r="K52" s="623"/>
      <c r="L52" s="623"/>
      <c r="M52" s="626"/>
      <c r="N52" s="623"/>
      <c r="O52" s="651"/>
      <c r="P52" s="651"/>
      <c r="Q52" s="651"/>
      <c r="R52" s="651"/>
      <c r="S52" s="651"/>
      <c r="T52" s="651"/>
    </row>
    <row r="53" spans="1:20" ht="15.75" thickBot="1" x14ac:dyDescent="0.3">
      <c r="A53" s="639"/>
      <c r="B53" s="616"/>
      <c r="C53" s="642"/>
      <c r="D53" s="642"/>
      <c r="E53" s="645"/>
      <c r="F53" s="645"/>
      <c r="G53" s="645"/>
      <c r="H53" s="646"/>
      <c r="I53" s="649"/>
      <c r="J53" s="621"/>
      <c r="K53" s="624"/>
      <c r="L53" s="624"/>
      <c r="M53" s="627"/>
      <c r="N53" s="624"/>
      <c r="O53" s="652"/>
      <c r="P53" s="652"/>
      <c r="Q53" s="652"/>
      <c r="R53" s="652"/>
      <c r="S53" s="652"/>
      <c r="T53" s="652"/>
    </row>
    <row r="54" spans="1:20" x14ac:dyDescent="0.25">
      <c r="A54" s="637">
        <f>'Mapa Final'!A16</f>
        <v>2</v>
      </c>
      <c r="B54" s="614" t="str">
        <f>'Mapa Final'!B16</f>
        <v>Inexactitud en la liquidación de sueldos y cesantías</v>
      </c>
      <c r="C54" s="640" t="str">
        <f>'Mapa Final'!C16</f>
        <v>Afectación Económica</v>
      </c>
      <c r="D54" s="640"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54" s="643" t="str">
        <f>'Mapa Final'!E16</f>
        <v>La parametrización del software de nómina EFINOMINA, no satisface las necesidades actuales de las novedades de personal.</v>
      </c>
      <c r="F54" s="643" t="str">
        <f>'Mapa Final'!F16</f>
        <v>Posibilidad que se presenten Inconsistencias en la liquidación en los procesos de nómina, prestación y/o cesantías en razon al tiempo de estabilización del nuevo aplicativo de nómina con la consecuente generación de mayor o menor valor pagado en nómina</v>
      </c>
      <c r="G54" s="643" t="str">
        <f>'Mapa Final'!G16</f>
        <v>Ejecución y Administración de Procesos</v>
      </c>
      <c r="H54" s="617" t="str">
        <f>'Mapa Final'!I16</f>
        <v>Media</v>
      </c>
      <c r="I54" s="647" t="str">
        <f>'Mapa Final'!L16</f>
        <v>Moderado</v>
      </c>
      <c r="J54" s="619" t="str">
        <f>'Mapa Final'!N16</f>
        <v>Moderado</v>
      </c>
      <c r="K54" s="622" t="str">
        <f>'Mapa Final'!AA16</f>
        <v>Baja</v>
      </c>
      <c r="L54" s="622" t="str">
        <f>'Mapa Final'!AE16</f>
        <v>Moderado</v>
      </c>
      <c r="M54" s="625" t="str">
        <f>'Mapa Final'!AG16</f>
        <v>Moderado</v>
      </c>
      <c r="N54" s="622" t="str">
        <f>'Mapa Final'!AH16</f>
        <v>Aceptar</v>
      </c>
      <c r="O54" s="653"/>
      <c r="P54" s="653"/>
      <c r="Q54" s="653"/>
      <c r="R54" s="653"/>
      <c r="S54" s="653"/>
      <c r="T54" s="653"/>
    </row>
    <row r="55" spans="1:20" x14ac:dyDescent="0.25">
      <c r="A55" s="638"/>
      <c r="B55" s="615"/>
      <c r="C55" s="641"/>
      <c r="D55" s="641"/>
      <c r="E55" s="644"/>
      <c r="F55" s="644"/>
      <c r="G55" s="644"/>
      <c r="H55" s="618"/>
      <c r="I55" s="648"/>
      <c r="J55" s="620"/>
      <c r="K55" s="623"/>
      <c r="L55" s="623"/>
      <c r="M55" s="626"/>
      <c r="N55" s="623"/>
      <c r="O55" s="651"/>
      <c r="P55" s="651"/>
      <c r="Q55" s="651"/>
      <c r="R55" s="651"/>
      <c r="S55" s="651"/>
      <c r="T55" s="651"/>
    </row>
    <row r="56" spans="1:20" x14ac:dyDescent="0.25">
      <c r="A56" s="638"/>
      <c r="B56" s="615"/>
      <c r="C56" s="641"/>
      <c r="D56" s="641"/>
      <c r="E56" s="644"/>
      <c r="F56" s="644"/>
      <c r="G56" s="644"/>
      <c r="H56" s="618"/>
      <c r="I56" s="648"/>
      <c r="J56" s="620"/>
      <c r="K56" s="623"/>
      <c r="L56" s="623"/>
      <c r="M56" s="626"/>
      <c r="N56" s="623"/>
      <c r="O56" s="651"/>
      <c r="P56" s="651"/>
      <c r="Q56" s="651"/>
      <c r="R56" s="651"/>
      <c r="S56" s="651"/>
      <c r="T56" s="651"/>
    </row>
    <row r="57" spans="1:20" x14ac:dyDescent="0.25">
      <c r="A57" s="638"/>
      <c r="B57" s="615"/>
      <c r="C57" s="641"/>
      <c r="D57" s="641"/>
      <c r="E57" s="644"/>
      <c r="F57" s="644"/>
      <c r="G57" s="644"/>
      <c r="H57" s="618"/>
      <c r="I57" s="648"/>
      <c r="J57" s="620"/>
      <c r="K57" s="623"/>
      <c r="L57" s="623"/>
      <c r="M57" s="626"/>
      <c r="N57" s="623"/>
      <c r="O57" s="651"/>
      <c r="P57" s="651"/>
      <c r="Q57" s="651"/>
      <c r="R57" s="651"/>
      <c r="S57" s="651"/>
      <c r="T57" s="651"/>
    </row>
    <row r="58" spans="1:20" ht="15.75" thickBot="1" x14ac:dyDescent="0.3">
      <c r="A58" s="639"/>
      <c r="B58" s="616"/>
      <c r="C58" s="642"/>
      <c r="D58" s="642"/>
      <c r="E58" s="645"/>
      <c r="F58" s="645"/>
      <c r="G58" s="645"/>
      <c r="H58" s="646"/>
      <c r="I58" s="649"/>
      <c r="J58" s="621"/>
      <c r="K58" s="624"/>
      <c r="L58" s="624"/>
      <c r="M58" s="627"/>
      <c r="N58" s="624"/>
      <c r="O58" s="652"/>
      <c r="P58" s="652"/>
      <c r="Q58" s="652"/>
      <c r="R58" s="652"/>
      <c r="S58" s="652"/>
      <c r="T58" s="652"/>
    </row>
    <row r="59" spans="1:20" x14ac:dyDescent="0.25">
      <c r="A59" s="637" t="e">
        <f>'Mapa Final'!#REF!</f>
        <v>#REF!</v>
      </c>
      <c r="B59" s="614" t="e">
        <f>'Mapa Final'!#REF!</f>
        <v>#REF!</v>
      </c>
      <c r="C59" s="640" t="e">
        <f>'Mapa Final'!#REF!</f>
        <v>#REF!</v>
      </c>
      <c r="D59" s="640" t="e">
        <f>'Mapa Final'!#REF!</f>
        <v>#REF!</v>
      </c>
      <c r="E59" s="643" t="e">
        <f>'Mapa Final'!#REF!</f>
        <v>#REF!</v>
      </c>
      <c r="F59" s="643" t="e">
        <f>'Mapa Final'!#REF!</f>
        <v>#REF!</v>
      </c>
      <c r="G59" s="643" t="e">
        <f>'Mapa Final'!#REF!</f>
        <v>#REF!</v>
      </c>
      <c r="H59" s="617" t="e">
        <f>'Mapa Final'!#REF!</f>
        <v>#REF!</v>
      </c>
      <c r="I59" s="647" t="e">
        <f>'Mapa Final'!#REF!</f>
        <v>#REF!</v>
      </c>
      <c r="J59" s="619" t="e">
        <f>'Mapa Final'!#REF!</f>
        <v>#REF!</v>
      </c>
      <c r="K59" s="622" t="e">
        <f>'Mapa Final'!#REF!</f>
        <v>#REF!</v>
      </c>
      <c r="L59" s="622" t="e">
        <f>'Mapa Final'!#REF!</f>
        <v>#REF!</v>
      </c>
      <c r="M59" s="625" t="e">
        <f>'Mapa Final'!#REF!</f>
        <v>#REF!</v>
      </c>
      <c r="N59" s="622" t="e">
        <f>'Mapa Final'!#REF!</f>
        <v>#REF!</v>
      </c>
      <c r="O59" s="653"/>
      <c r="P59" s="653"/>
      <c r="Q59" s="653"/>
      <c r="R59" s="653"/>
      <c r="S59" s="653"/>
      <c r="T59" s="653"/>
    </row>
    <row r="60" spans="1:20" x14ac:dyDescent="0.25">
      <c r="A60" s="638"/>
      <c r="B60" s="615"/>
      <c r="C60" s="641"/>
      <c r="D60" s="641"/>
      <c r="E60" s="644"/>
      <c r="F60" s="644"/>
      <c r="G60" s="644"/>
      <c r="H60" s="618"/>
      <c r="I60" s="648"/>
      <c r="J60" s="620"/>
      <c r="K60" s="623"/>
      <c r="L60" s="623"/>
      <c r="M60" s="626"/>
      <c r="N60" s="623"/>
      <c r="O60" s="651"/>
      <c r="P60" s="651"/>
      <c r="Q60" s="651"/>
      <c r="R60" s="651"/>
      <c r="S60" s="651"/>
      <c r="T60" s="651"/>
    </row>
    <row r="61" spans="1:20" x14ac:dyDescent="0.25">
      <c r="A61" s="638"/>
      <c r="B61" s="615"/>
      <c r="C61" s="641"/>
      <c r="D61" s="641"/>
      <c r="E61" s="644"/>
      <c r="F61" s="644"/>
      <c r="G61" s="644"/>
      <c r="H61" s="618"/>
      <c r="I61" s="648"/>
      <c r="J61" s="620"/>
      <c r="K61" s="623"/>
      <c r="L61" s="623"/>
      <c r="M61" s="626"/>
      <c r="N61" s="623"/>
      <c r="O61" s="651"/>
      <c r="P61" s="651"/>
      <c r="Q61" s="651"/>
      <c r="R61" s="651"/>
      <c r="S61" s="651"/>
      <c r="T61" s="651"/>
    </row>
    <row r="62" spans="1:20" x14ac:dyDescent="0.25">
      <c r="A62" s="638"/>
      <c r="B62" s="615"/>
      <c r="C62" s="641"/>
      <c r="D62" s="641"/>
      <c r="E62" s="644"/>
      <c r="F62" s="644"/>
      <c r="G62" s="644"/>
      <c r="H62" s="618"/>
      <c r="I62" s="648"/>
      <c r="J62" s="620"/>
      <c r="K62" s="623"/>
      <c r="L62" s="623"/>
      <c r="M62" s="626"/>
      <c r="N62" s="623"/>
      <c r="O62" s="651"/>
      <c r="P62" s="651"/>
      <c r="Q62" s="651"/>
      <c r="R62" s="651"/>
      <c r="S62" s="651"/>
      <c r="T62" s="651"/>
    </row>
    <row r="63" spans="1:20" ht="15.75" thickBot="1" x14ac:dyDescent="0.3">
      <c r="A63" s="639"/>
      <c r="B63" s="616"/>
      <c r="C63" s="642"/>
      <c r="D63" s="642"/>
      <c r="E63" s="645"/>
      <c r="F63" s="645"/>
      <c r="G63" s="645"/>
      <c r="H63" s="646"/>
      <c r="I63" s="649"/>
      <c r="J63" s="621"/>
      <c r="K63" s="624"/>
      <c r="L63" s="624"/>
      <c r="M63" s="627"/>
      <c r="N63" s="624"/>
      <c r="O63" s="652"/>
      <c r="P63" s="652"/>
      <c r="Q63" s="652"/>
      <c r="R63" s="652"/>
      <c r="S63" s="652"/>
      <c r="T63" s="652"/>
    </row>
  </sheetData>
  <mergeCells count="199">
    <mergeCell ref="R59:R63"/>
    <mergeCell ref="S59:S63"/>
    <mergeCell ref="T59:T63"/>
    <mergeCell ref="J59:J63"/>
    <mergeCell ref="K59:K63"/>
    <mergeCell ref="L59:L63"/>
    <mergeCell ref="M59:M63"/>
    <mergeCell ref="N59:N63"/>
    <mergeCell ref="O59:O63"/>
    <mergeCell ref="T54:T58"/>
    <mergeCell ref="A59:A63"/>
    <mergeCell ref="B59:B63"/>
    <mergeCell ref="C59:C63"/>
    <mergeCell ref="D59:D63"/>
    <mergeCell ref="E59:E63"/>
    <mergeCell ref="F59:F63"/>
    <mergeCell ref="G59:G63"/>
    <mergeCell ref="H59:H63"/>
    <mergeCell ref="I59:I63"/>
    <mergeCell ref="N54:N58"/>
    <mergeCell ref="O54:O58"/>
    <mergeCell ref="P54:P58"/>
    <mergeCell ref="Q54:Q58"/>
    <mergeCell ref="R54:R58"/>
    <mergeCell ref="S54:S58"/>
    <mergeCell ref="H54:H58"/>
    <mergeCell ref="I54:I58"/>
    <mergeCell ref="J54:J58"/>
    <mergeCell ref="K54:K58"/>
    <mergeCell ref="L54:L58"/>
    <mergeCell ref="M54:M58"/>
    <mergeCell ref="P59:P63"/>
    <mergeCell ref="Q59:Q63"/>
    <mergeCell ref="A54:A58"/>
    <mergeCell ref="B54:B58"/>
    <mergeCell ref="C54:C58"/>
    <mergeCell ref="D54:D58"/>
    <mergeCell ref="E54:E58"/>
    <mergeCell ref="F54:F58"/>
    <mergeCell ref="G54:G58"/>
    <mergeCell ref="L49:L53"/>
    <mergeCell ref="M49:M53"/>
    <mergeCell ref="F49:F53"/>
    <mergeCell ref="G49:G53"/>
    <mergeCell ref="H49:H53"/>
    <mergeCell ref="I49:I53"/>
    <mergeCell ref="J49:J53"/>
    <mergeCell ref="K49:K53"/>
    <mergeCell ref="R44:R48"/>
    <mergeCell ref="S44:S48"/>
    <mergeCell ref="T44:T48"/>
    <mergeCell ref="A49:A53"/>
    <mergeCell ref="B49:B53"/>
    <mergeCell ref="C49:C53"/>
    <mergeCell ref="D49:D53"/>
    <mergeCell ref="E49:E53"/>
    <mergeCell ref="J44:J48"/>
    <mergeCell ref="K44:K48"/>
    <mergeCell ref="L44:L48"/>
    <mergeCell ref="M44:M48"/>
    <mergeCell ref="N44:N48"/>
    <mergeCell ref="O44:O48"/>
    <mergeCell ref="R49:R53"/>
    <mergeCell ref="S49:S53"/>
    <mergeCell ref="T49:T53"/>
    <mergeCell ref="N49:N53"/>
    <mergeCell ref="O49:O53"/>
    <mergeCell ref="P49:P53"/>
    <mergeCell ref="Q49:Q53"/>
    <mergeCell ref="T39:T43"/>
    <mergeCell ref="A44:A48"/>
    <mergeCell ref="B44:B48"/>
    <mergeCell ref="C44:C48"/>
    <mergeCell ref="D44:D48"/>
    <mergeCell ref="E44:E48"/>
    <mergeCell ref="F44:F48"/>
    <mergeCell ref="G44:G48"/>
    <mergeCell ref="H44:H48"/>
    <mergeCell ref="I44:I48"/>
    <mergeCell ref="N39:N43"/>
    <mergeCell ref="O39:O43"/>
    <mergeCell ref="P39:P43"/>
    <mergeCell ref="Q39:Q43"/>
    <mergeCell ref="R39:R43"/>
    <mergeCell ref="S39:S43"/>
    <mergeCell ref="H39:H43"/>
    <mergeCell ref="I39:I43"/>
    <mergeCell ref="J39:J43"/>
    <mergeCell ref="K39:K43"/>
    <mergeCell ref="L39:L43"/>
    <mergeCell ref="M39:M43"/>
    <mergeCell ref="P44:P48"/>
    <mergeCell ref="Q44:Q48"/>
    <mergeCell ref="A39:A43"/>
    <mergeCell ref="B39:B43"/>
    <mergeCell ref="C39:C43"/>
    <mergeCell ref="D39:D43"/>
    <mergeCell ref="E39:E43"/>
    <mergeCell ref="F39:F43"/>
    <mergeCell ref="G39:G43"/>
    <mergeCell ref="L34:L38"/>
    <mergeCell ref="M34:M38"/>
    <mergeCell ref="F34:F38"/>
    <mergeCell ref="G34:G38"/>
    <mergeCell ref="H34:H38"/>
    <mergeCell ref="I34:I38"/>
    <mergeCell ref="J34:J38"/>
    <mergeCell ref="K34:K38"/>
    <mergeCell ref="R29:R33"/>
    <mergeCell ref="S29:S33"/>
    <mergeCell ref="T29:T33"/>
    <mergeCell ref="A34:A38"/>
    <mergeCell ref="B34:B38"/>
    <mergeCell ref="C34:C38"/>
    <mergeCell ref="D34:D38"/>
    <mergeCell ref="E34:E38"/>
    <mergeCell ref="J29:J33"/>
    <mergeCell ref="K29:K33"/>
    <mergeCell ref="L29:L33"/>
    <mergeCell ref="M29:M33"/>
    <mergeCell ref="N29:N33"/>
    <mergeCell ref="O29:O33"/>
    <mergeCell ref="R34:R38"/>
    <mergeCell ref="S34:S38"/>
    <mergeCell ref="T34:T38"/>
    <mergeCell ref="N34:N38"/>
    <mergeCell ref="O34:O38"/>
    <mergeCell ref="P34:P38"/>
    <mergeCell ref="Q34:Q38"/>
    <mergeCell ref="T15:T19"/>
    <mergeCell ref="A29:A33"/>
    <mergeCell ref="B29:B33"/>
    <mergeCell ref="C29:C33"/>
    <mergeCell ref="D29:D33"/>
    <mergeCell ref="E29:E33"/>
    <mergeCell ref="F29:F33"/>
    <mergeCell ref="G29:G33"/>
    <mergeCell ref="H29:H33"/>
    <mergeCell ref="I29:I33"/>
    <mergeCell ref="N15:N19"/>
    <mergeCell ref="O15:O19"/>
    <mergeCell ref="P15:P19"/>
    <mergeCell ref="Q15:Q19"/>
    <mergeCell ref="R15:R19"/>
    <mergeCell ref="S15:S19"/>
    <mergeCell ref="H15:H19"/>
    <mergeCell ref="I15:I19"/>
    <mergeCell ref="J15:J19"/>
    <mergeCell ref="K15:K19"/>
    <mergeCell ref="L15:L19"/>
    <mergeCell ref="M15:M19"/>
    <mergeCell ref="P29:P33"/>
    <mergeCell ref="Q29:Q33"/>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4:J1048576 A7:B7">
    <cfRule type="containsText" dxfId="821" priority="841" operator="containsText" text="3- Moderado">
      <formula>NOT(ISERROR(SEARCH("3- Moderado",A7)))</formula>
    </cfRule>
    <cfRule type="containsText" dxfId="820" priority="842" operator="containsText" text="6- Moderado">
      <formula>NOT(ISERROR(SEARCH("6- Moderado",A7)))</formula>
    </cfRule>
    <cfRule type="containsText" dxfId="819" priority="843" operator="containsText" text="4- Moderado">
      <formula>NOT(ISERROR(SEARCH("4- Moderado",A7)))</formula>
    </cfRule>
    <cfRule type="containsText" dxfId="818" priority="844" operator="containsText" text="3- Bajo">
      <formula>NOT(ISERROR(SEARCH("3- Bajo",A7)))</formula>
    </cfRule>
    <cfRule type="containsText" dxfId="817" priority="845" operator="containsText" text="4- Bajo">
      <formula>NOT(ISERROR(SEARCH("4- Bajo",A7)))</formula>
    </cfRule>
    <cfRule type="containsText" dxfId="816" priority="846" operator="containsText" text="1- Bajo">
      <formula>NOT(ISERROR(SEARCH("1- Bajo",A7)))</formula>
    </cfRule>
  </conditionalFormatting>
  <conditionalFormatting sqref="H8:J8">
    <cfRule type="containsText" dxfId="815" priority="834" operator="containsText" text="3- Moderado">
      <formula>NOT(ISERROR(SEARCH("3- Moderado",H8)))</formula>
    </cfRule>
    <cfRule type="containsText" dxfId="814" priority="835" operator="containsText" text="6- Moderado">
      <formula>NOT(ISERROR(SEARCH("6- Moderado",H8)))</formula>
    </cfRule>
    <cfRule type="containsText" dxfId="813" priority="836" operator="containsText" text="4- Moderado">
      <formula>NOT(ISERROR(SEARCH("4- Moderado",H8)))</formula>
    </cfRule>
    <cfRule type="containsText" dxfId="812" priority="837" operator="containsText" text="3- Bajo">
      <formula>NOT(ISERROR(SEARCH("3- Bajo",H8)))</formula>
    </cfRule>
    <cfRule type="containsText" dxfId="811" priority="838" operator="containsText" text="4- Bajo">
      <formula>NOT(ISERROR(SEARCH("4- Bajo",H8)))</formula>
    </cfRule>
    <cfRule type="containsText" dxfId="810" priority="840" operator="containsText" text="1- Bajo">
      <formula>NOT(ISERROR(SEARCH("1- Bajo",H8)))</formula>
    </cfRule>
  </conditionalFormatting>
  <conditionalFormatting sqref="J8 J64:J1048576">
    <cfRule type="containsText" dxfId="809" priority="823" operator="containsText" text="25- Extremo">
      <formula>NOT(ISERROR(SEARCH("25- Extremo",J8)))</formula>
    </cfRule>
    <cfRule type="containsText" dxfId="808" priority="824" operator="containsText" text="20- Extremo">
      <formula>NOT(ISERROR(SEARCH("20- Extremo",J8)))</formula>
    </cfRule>
    <cfRule type="containsText" dxfId="807" priority="825" operator="containsText" text="15- Extremo">
      <formula>NOT(ISERROR(SEARCH("15- Extremo",J8)))</formula>
    </cfRule>
    <cfRule type="containsText" dxfId="806" priority="826" operator="containsText" text="10- Extremo">
      <formula>NOT(ISERROR(SEARCH("10- Extremo",J8)))</formula>
    </cfRule>
    <cfRule type="containsText" dxfId="805" priority="827" operator="containsText" text="5- Extremo">
      <formula>NOT(ISERROR(SEARCH("5- Extremo",J8)))</formula>
    </cfRule>
    <cfRule type="containsText" dxfId="804" priority="828" operator="containsText" text="12- Alto">
      <formula>NOT(ISERROR(SEARCH("12- Alto",J8)))</formula>
    </cfRule>
    <cfRule type="containsText" dxfId="803" priority="829" operator="containsText" text="10- Alto">
      <formula>NOT(ISERROR(SEARCH("10- Alto",J8)))</formula>
    </cfRule>
    <cfRule type="containsText" dxfId="802" priority="830" operator="containsText" text="9- Alto">
      <formula>NOT(ISERROR(SEARCH("9- Alto",J8)))</formula>
    </cfRule>
    <cfRule type="containsText" dxfId="801" priority="831" operator="containsText" text="8- Alto">
      <formula>NOT(ISERROR(SEARCH("8- Alto",J8)))</formula>
    </cfRule>
    <cfRule type="containsText" dxfId="800" priority="832" operator="containsText" text="5- Alto">
      <formula>NOT(ISERROR(SEARCH("5- Alto",J8)))</formula>
    </cfRule>
    <cfRule type="containsText" dxfId="799" priority="833" operator="containsText" text="4- Alto">
      <formula>NOT(ISERROR(SEARCH("4- Alto",J8)))</formula>
    </cfRule>
    <cfRule type="containsText" dxfId="798" priority="839" operator="containsText" text="2- Bajo">
      <formula>NOT(ISERROR(SEARCH("2- Bajo",J8)))</formula>
    </cfRule>
  </conditionalFormatting>
  <conditionalFormatting sqref="K10:L10 K15:L15">
    <cfRule type="containsText" dxfId="797" priority="817" operator="containsText" text="3- Moderado">
      <formula>NOT(ISERROR(SEARCH("3- Moderado",K10)))</formula>
    </cfRule>
    <cfRule type="containsText" dxfId="796" priority="818" operator="containsText" text="6- Moderado">
      <formula>NOT(ISERROR(SEARCH("6- Moderado",K10)))</formula>
    </cfRule>
    <cfRule type="containsText" dxfId="795" priority="819" operator="containsText" text="4- Moderado">
      <formula>NOT(ISERROR(SEARCH("4- Moderado",K10)))</formula>
    </cfRule>
    <cfRule type="containsText" dxfId="794" priority="820" operator="containsText" text="3- Bajo">
      <formula>NOT(ISERROR(SEARCH("3- Bajo",K10)))</formula>
    </cfRule>
    <cfRule type="containsText" dxfId="793" priority="821" operator="containsText" text="4- Bajo">
      <formula>NOT(ISERROR(SEARCH("4- Bajo",K10)))</formula>
    </cfRule>
    <cfRule type="containsText" dxfId="792" priority="822" operator="containsText" text="1- Bajo">
      <formula>NOT(ISERROR(SEARCH("1- Bajo",K10)))</formula>
    </cfRule>
  </conditionalFormatting>
  <conditionalFormatting sqref="H10:I10 H15:I15">
    <cfRule type="containsText" dxfId="791" priority="811" operator="containsText" text="3- Moderado">
      <formula>NOT(ISERROR(SEARCH("3- Moderado",H10)))</formula>
    </cfRule>
    <cfRule type="containsText" dxfId="790" priority="812" operator="containsText" text="6- Moderado">
      <formula>NOT(ISERROR(SEARCH("6- Moderado",H10)))</formula>
    </cfRule>
    <cfRule type="containsText" dxfId="789" priority="813" operator="containsText" text="4- Moderado">
      <formula>NOT(ISERROR(SEARCH("4- Moderado",H10)))</formula>
    </cfRule>
    <cfRule type="containsText" dxfId="788" priority="814" operator="containsText" text="3- Bajo">
      <formula>NOT(ISERROR(SEARCH("3- Bajo",H10)))</formula>
    </cfRule>
    <cfRule type="containsText" dxfId="787" priority="815" operator="containsText" text="4- Bajo">
      <formula>NOT(ISERROR(SEARCH("4- Bajo",H10)))</formula>
    </cfRule>
    <cfRule type="containsText" dxfId="786" priority="816" operator="containsText" text="1- Bajo">
      <formula>NOT(ISERROR(SEARCH("1- Bajo",H10)))</formula>
    </cfRule>
  </conditionalFormatting>
  <conditionalFormatting sqref="A10:E10 E15 A15:B15 B29 B34 B39 B44 B49 B54 B59">
    <cfRule type="containsText" dxfId="785" priority="805" operator="containsText" text="3- Moderado">
      <formula>NOT(ISERROR(SEARCH("3- Moderado",A10)))</formula>
    </cfRule>
    <cfRule type="containsText" dxfId="784" priority="806" operator="containsText" text="6- Moderado">
      <formula>NOT(ISERROR(SEARCH("6- Moderado",A10)))</formula>
    </cfRule>
    <cfRule type="containsText" dxfId="783" priority="807" operator="containsText" text="4- Moderado">
      <formula>NOT(ISERROR(SEARCH("4- Moderado",A10)))</formula>
    </cfRule>
    <cfRule type="containsText" dxfId="782" priority="808" operator="containsText" text="3- Bajo">
      <formula>NOT(ISERROR(SEARCH("3- Bajo",A10)))</formula>
    </cfRule>
    <cfRule type="containsText" dxfId="781" priority="809" operator="containsText" text="4- Bajo">
      <formula>NOT(ISERROR(SEARCH("4- Bajo",A10)))</formula>
    </cfRule>
    <cfRule type="containsText" dxfId="780" priority="810" operator="containsText" text="1- Bajo">
      <formula>NOT(ISERROR(SEARCH("1- Bajo",A10)))</formula>
    </cfRule>
  </conditionalFormatting>
  <conditionalFormatting sqref="F10:G10 F15:G15">
    <cfRule type="containsText" dxfId="779" priority="799" operator="containsText" text="3- Moderado">
      <formula>NOT(ISERROR(SEARCH("3- Moderado",F10)))</formula>
    </cfRule>
    <cfRule type="containsText" dxfId="778" priority="800" operator="containsText" text="6- Moderado">
      <formula>NOT(ISERROR(SEARCH("6- Moderado",F10)))</formula>
    </cfRule>
    <cfRule type="containsText" dxfId="777" priority="801" operator="containsText" text="4- Moderado">
      <formula>NOT(ISERROR(SEARCH("4- Moderado",F10)))</formula>
    </cfRule>
    <cfRule type="containsText" dxfId="776" priority="802" operator="containsText" text="3- Bajo">
      <formula>NOT(ISERROR(SEARCH("3- Bajo",F10)))</formula>
    </cfRule>
    <cfRule type="containsText" dxfId="775" priority="803" operator="containsText" text="4- Bajo">
      <formula>NOT(ISERROR(SEARCH("4- Bajo",F10)))</formula>
    </cfRule>
    <cfRule type="containsText" dxfId="774" priority="804" operator="containsText" text="1- Bajo">
      <formula>NOT(ISERROR(SEARCH("1- Bajo",F10)))</formula>
    </cfRule>
  </conditionalFormatting>
  <conditionalFormatting sqref="K8">
    <cfRule type="containsText" dxfId="773" priority="793" operator="containsText" text="3- Moderado">
      <formula>NOT(ISERROR(SEARCH("3- Moderado",K8)))</formula>
    </cfRule>
    <cfRule type="containsText" dxfId="772" priority="794" operator="containsText" text="6- Moderado">
      <formula>NOT(ISERROR(SEARCH("6- Moderado",K8)))</formula>
    </cfRule>
    <cfRule type="containsText" dxfId="771" priority="795" operator="containsText" text="4- Moderado">
      <formula>NOT(ISERROR(SEARCH("4- Moderado",K8)))</formula>
    </cfRule>
    <cfRule type="containsText" dxfId="770" priority="796" operator="containsText" text="3- Bajo">
      <formula>NOT(ISERROR(SEARCH("3- Bajo",K8)))</formula>
    </cfRule>
    <cfRule type="containsText" dxfId="769" priority="797" operator="containsText" text="4- Bajo">
      <formula>NOT(ISERROR(SEARCH("4- Bajo",K8)))</formula>
    </cfRule>
    <cfRule type="containsText" dxfId="768" priority="798" operator="containsText" text="1- Bajo">
      <formula>NOT(ISERROR(SEARCH("1- Bajo",K8)))</formula>
    </cfRule>
  </conditionalFormatting>
  <conditionalFormatting sqref="L8">
    <cfRule type="containsText" dxfId="767" priority="787" operator="containsText" text="3- Moderado">
      <formula>NOT(ISERROR(SEARCH("3- Moderado",L8)))</formula>
    </cfRule>
    <cfRule type="containsText" dxfId="766" priority="788" operator="containsText" text="6- Moderado">
      <formula>NOT(ISERROR(SEARCH("6- Moderado",L8)))</formula>
    </cfRule>
    <cfRule type="containsText" dxfId="765" priority="789" operator="containsText" text="4- Moderado">
      <formula>NOT(ISERROR(SEARCH("4- Moderado",L8)))</formula>
    </cfRule>
    <cfRule type="containsText" dxfId="764" priority="790" operator="containsText" text="3- Bajo">
      <formula>NOT(ISERROR(SEARCH("3- Bajo",L8)))</formula>
    </cfRule>
    <cfRule type="containsText" dxfId="763" priority="791" operator="containsText" text="4- Bajo">
      <formula>NOT(ISERROR(SEARCH("4- Bajo",L8)))</formula>
    </cfRule>
    <cfRule type="containsText" dxfId="762" priority="792" operator="containsText" text="1- Bajo">
      <formula>NOT(ISERROR(SEARCH("1- Bajo",L8)))</formula>
    </cfRule>
  </conditionalFormatting>
  <conditionalFormatting sqref="M8">
    <cfRule type="containsText" dxfId="761" priority="781" operator="containsText" text="3- Moderado">
      <formula>NOT(ISERROR(SEARCH("3- Moderado",M8)))</formula>
    </cfRule>
    <cfRule type="containsText" dxfId="760" priority="782" operator="containsText" text="6- Moderado">
      <formula>NOT(ISERROR(SEARCH("6- Moderado",M8)))</formula>
    </cfRule>
    <cfRule type="containsText" dxfId="759" priority="783" operator="containsText" text="4- Moderado">
      <formula>NOT(ISERROR(SEARCH("4- Moderado",M8)))</formula>
    </cfRule>
    <cfRule type="containsText" dxfId="758" priority="784" operator="containsText" text="3- Bajo">
      <formula>NOT(ISERROR(SEARCH("3- Bajo",M8)))</formula>
    </cfRule>
    <cfRule type="containsText" dxfId="757" priority="785" operator="containsText" text="4- Bajo">
      <formula>NOT(ISERROR(SEARCH("4- Bajo",M8)))</formula>
    </cfRule>
    <cfRule type="containsText" dxfId="756" priority="786" operator="containsText" text="1- Bajo">
      <formula>NOT(ISERROR(SEARCH("1- Bajo",M8)))</formula>
    </cfRule>
  </conditionalFormatting>
  <conditionalFormatting sqref="J15:J19 J10">
    <cfRule type="containsText" dxfId="755" priority="776" operator="containsText" text="Bajo">
      <formula>NOT(ISERROR(SEARCH("Bajo",J10)))</formula>
    </cfRule>
    <cfRule type="containsText" dxfId="754" priority="777" operator="containsText" text="Moderado">
      <formula>NOT(ISERROR(SEARCH("Moderado",J10)))</formula>
    </cfRule>
    <cfRule type="containsText" dxfId="753" priority="778" operator="containsText" text="Alto">
      <formula>NOT(ISERROR(SEARCH("Alto",J10)))</formula>
    </cfRule>
    <cfRule type="containsText" dxfId="752" priority="779" operator="containsText" text="Extremo">
      <formula>NOT(ISERROR(SEARCH("Extremo",J10)))</formula>
    </cfRule>
    <cfRule type="colorScale" priority="780">
      <colorScale>
        <cfvo type="min"/>
        <cfvo type="max"/>
        <color rgb="FFFF7128"/>
        <color rgb="FFFFEF9C"/>
      </colorScale>
    </cfRule>
  </conditionalFormatting>
  <conditionalFormatting sqref="M15:M19 M10">
    <cfRule type="containsText" dxfId="751" priority="751" operator="containsText" text="Moderado">
      <formula>NOT(ISERROR(SEARCH("Moderado",M10)))</formula>
    </cfRule>
    <cfRule type="containsText" dxfId="750" priority="771" operator="containsText" text="Bajo">
      <formula>NOT(ISERROR(SEARCH("Bajo",M10)))</formula>
    </cfRule>
    <cfRule type="containsText" dxfId="749" priority="772" operator="containsText" text="Moderado">
      <formula>NOT(ISERROR(SEARCH("Moderado",M10)))</formula>
    </cfRule>
    <cfRule type="containsText" dxfId="748" priority="773" operator="containsText" text="Alto">
      <formula>NOT(ISERROR(SEARCH("Alto",M10)))</formula>
    </cfRule>
    <cfRule type="containsText" dxfId="747" priority="774" operator="containsText" text="Extremo">
      <formula>NOT(ISERROR(SEARCH("Extremo",M10)))</formula>
    </cfRule>
    <cfRule type="colorScale" priority="775">
      <colorScale>
        <cfvo type="min"/>
        <cfvo type="max"/>
        <color rgb="FFFF7128"/>
        <color rgb="FFFFEF9C"/>
      </colorScale>
    </cfRule>
  </conditionalFormatting>
  <conditionalFormatting sqref="N10 N15 N20:N21">
    <cfRule type="containsText" dxfId="746" priority="765" operator="containsText" text="3- Moderado">
      <formula>NOT(ISERROR(SEARCH("3- Moderado",N10)))</formula>
    </cfRule>
    <cfRule type="containsText" dxfId="745" priority="766" operator="containsText" text="6- Moderado">
      <formula>NOT(ISERROR(SEARCH("6- Moderado",N10)))</formula>
    </cfRule>
    <cfRule type="containsText" dxfId="744" priority="767" operator="containsText" text="4- Moderado">
      <formula>NOT(ISERROR(SEARCH("4- Moderado",N10)))</formula>
    </cfRule>
    <cfRule type="containsText" dxfId="743" priority="768" operator="containsText" text="3- Bajo">
      <formula>NOT(ISERROR(SEARCH("3- Bajo",N10)))</formula>
    </cfRule>
    <cfRule type="containsText" dxfId="742" priority="769" operator="containsText" text="4- Bajo">
      <formula>NOT(ISERROR(SEARCH("4- Bajo",N10)))</formula>
    </cfRule>
    <cfRule type="containsText" dxfId="741" priority="770" operator="containsText" text="1- Bajo">
      <formula>NOT(ISERROR(SEARCH("1- Bajo",N10)))</formula>
    </cfRule>
  </conditionalFormatting>
  <conditionalFormatting sqref="H10 H15:H19">
    <cfRule type="containsText" dxfId="740" priority="752" operator="containsText" text="Muy Alta">
      <formula>NOT(ISERROR(SEARCH("Muy Alta",H10)))</formula>
    </cfRule>
    <cfRule type="containsText" dxfId="739" priority="753" operator="containsText" text="Alta">
      <formula>NOT(ISERROR(SEARCH("Alta",H10)))</formula>
    </cfRule>
    <cfRule type="containsText" dxfId="738" priority="754" operator="containsText" text="Muy Alta">
      <formula>NOT(ISERROR(SEARCH("Muy Alta",H10)))</formula>
    </cfRule>
    <cfRule type="containsText" dxfId="737" priority="759" operator="containsText" text="Muy Baja">
      <formula>NOT(ISERROR(SEARCH("Muy Baja",H10)))</formula>
    </cfRule>
    <cfRule type="containsText" dxfId="736" priority="760" operator="containsText" text="Baja">
      <formula>NOT(ISERROR(SEARCH("Baja",H10)))</formula>
    </cfRule>
    <cfRule type="containsText" dxfId="735" priority="761" operator="containsText" text="Media">
      <formula>NOT(ISERROR(SEARCH("Media",H10)))</formula>
    </cfRule>
    <cfRule type="containsText" dxfId="734" priority="762" operator="containsText" text="Alta">
      <formula>NOT(ISERROR(SEARCH("Alta",H10)))</formula>
    </cfRule>
    <cfRule type="containsText" dxfId="733" priority="764" operator="containsText" text="Muy Alta">
      <formula>NOT(ISERROR(SEARCH("Muy Alta",H10)))</formula>
    </cfRule>
  </conditionalFormatting>
  <conditionalFormatting sqref="I10 I15:I19">
    <cfRule type="containsText" dxfId="732" priority="755" operator="containsText" text="Catastrófico">
      <formula>NOT(ISERROR(SEARCH("Catastrófico",I10)))</formula>
    </cfRule>
    <cfRule type="containsText" dxfId="731" priority="756" operator="containsText" text="Mayor">
      <formula>NOT(ISERROR(SEARCH("Mayor",I10)))</formula>
    </cfRule>
    <cfRule type="containsText" dxfId="730" priority="757" operator="containsText" text="Menor">
      <formula>NOT(ISERROR(SEARCH("Menor",I10)))</formula>
    </cfRule>
    <cfRule type="containsText" dxfId="729" priority="758" operator="containsText" text="Leve">
      <formula>NOT(ISERROR(SEARCH("Leve",I10)))</formula>
    </cfRule>
    <cfRule type="containsText" dxfId="728" priority="763" operator="containsText" text="Moderado">
      <formula>NOT(ISERROR(SEARCH("Moderado",I10)))</formula>
    </cfRule>
  </conditionalFormatting>
  <conditionalFormatting sqref="K10 K15:K19">
    <cfRule type="containsText" dxfId="727" priority="750" operator="containsText" text="Media">
      <formula>NOT(ISERROR(SEARCH("Media",K10)))</formula>
    </cfRule>
  </conditionalFormatting>
  <conditionalFormatting sqref="L10 L15:L19">
    <cfRule type="containsText" dxfId="726" priority="749" operator="containsText" text="Moderado">
      <formula>NOT(ISERROR(SEARCH("Moderado",L10)))</formula>
    </cfRule>
  </conditionalFormatting>
  <conditionalFormatting sqref="C15">
    <cfRule type="containsText" dxfId="725" priority="743" operator="containsText" text="3- Moderado">
      <formula>NOT(ISERROR(SEARCH("3- Moderado",C15)))</formula>
    </cfRule>
    <cfRule type="containsText" dxfId="724" priority="744" operator="containsText" text="6- Moderado">
      <formula>NOT(ISERROR(SEARCH("6- Moderado",C15)))</formula>
    </cfRule>
    <cfRule type="containsText" dxfId="723" priority="745" operator="containsText" text="4- Moderado">
      <formula>NOT(ISERROR(SEARCH("4- Moderado",C15)))</formula>
    </cfRule>
    <cfRule type="containsText" dxfId="722" priority="746" operator="containsText" text="3- Bajo">
      <formula>NOT(ISERROR(SEARCH("3- Bajo",C15)))</formula>
    </cfRule>
    <cfRule type="containsText" dxfId="721" priority="747" operator="containsText" text="4- Bajo">
      <formula>NOT(ISERROR(SEARCH("4- Bajo",C15)))</formula>
    </cfRule>
    <cfRule type="containsText" dxfId="720" priority="748" operator="containsText" text="1- Bajo">
      <formula>NOT(ISERROR(SEARCH("1- Bajo",C15)))</formula>
    </cfRule>
  </conditionalFormatting>
  <conditionalFormatting sqref="D15">
    <cfRule type="containsText" dxfId="719" priority="737" operator="containsText" text="3- Moderado">
      <formula>NOT(ISERROR(SEARCH("3- Moderado",D15)))</formula>
    </cfRule>
    <cfRule type="containsText" dxfId="718" priority="738" operator="containsText" text="6- Moderado">
      <formula>NOT(ISERROR(SEARCH("6- Moderado",D15)))</formula>
    </cfRule>
    <cfRule type="containsText" dxfId="717" priority="739" operator="containsText" text="4- Moderado">
      <formula>NOT(ISERROR(SEARCH("4- Moderado",D15)))</formula>
    </cfRule>
    <cfRule type="containsText" dxfId="716" priority="740" operator="containsText" text="3- Bajo">
      <formula>NOT(ISERROR(SEARCH("3- Bajo",D15)))</formula>
    </cfRule>
    <cfRule type="containsText" dxfId="715" priority="741" operator="containsText" text="4- Bajo">
      <formula>NOT(ISERROR(SEARCH("4- Bajo",D15)))</formula>
    </cfRule>
    <cfRule type="containsText" dxfId="714" priority="742" operator="containsText" text="1- Bajo">
      <formula>NOT(ISERROR(SEARCH("1- Bajo",D15)))</formula>
    </cfRule>
  </conditionalFormatting>
  <conditionalFormatting sqref="J10 J15:J19">
    <cfRule type="containsText" dxfId="713" priority="736" operator="containsText" text="Moderado">
      <formula>NOT(ISERROR(SEARCH("Moderado",J10)))</formula>
    </cfRule>
  </conditionalFormatting>
  <conditionalFormatting sqref="J10 J15:J19">
    <cfRule type="containsText" dxfId="712" priority="734" operator="containsText" text="Bajo">
      <formula>NOT(ISERROR(SEARCH("Bajo",J10)))</formula>
    </cfRule>
    <cfRule type="containsText" dxfId="711" priority="735" operator="containsText" text="Extremo">
      <formula>NOT(ISERROR(SEARCH("Extremo",J10)))</formula>
    </cfRule>
  </conditionalFormatting>
  <conditionalFormatting sqref="K10 K15:K19">
    <cfRule type="containsText" dxfId="710" priority="732" operator="containsText" text="Baja">
      <formula>NOT(ISERROR(SEARCH("Baja",K10)))</formula>
    </cfRule>
    <cfRule type="containsText" dxfId="709" priority="733" operator="containsText" text="Muy Baja">
      <formula>NOT(ISERROR(SEARCH("Muy Baja",K10)))</formula>
    </cfRule>
  </conditionalFormatting>
  <conditionalFormatting sqref="K10 K15:K19">
    <cfRule type="containsText" dxfId="708" priority="730" operator="containsText" text="Muy Alta">
      <formula>NOT(ISERROR(SEARCH("Muy Alta",K10)))</formula>
    </cfRule>
    <cfRule type="containsText" dxfId="707" priority="731" operator="containsText" text="Alta">
      <formula>NOT(ISERROR(SEARCH("Alta",K10)))</formula>
    </cfRule>
  </conditionalFormatting>
  <conditionalFormatting sqref="L10 L15:L19">
    <cfRule type="containsText" dxfId="706" priority="726" operator="containsText" text="Catastrófico">
      <formula>NOT(ISERROR(SEARCH("Catastrófico",L10)))</formula>
    </cfRule>
    <cfRule type="containsText" dxfId="705" priority="727" operator="containsText" text="Mayor">
      <formula>NOT(ISERROR(SEARCH("Mayor",L10)))</formula>
    </cfRule>
    <cfRule type="containsText" dxfId="704" priority="728" operator="containsText" text="Menor">
      <formula>NOT(ISERROR(SEARCH("Menor",L10)))</formula>
    </cfRule>
    <cfRule type="containsText" dxfId="703" priority="729" operator="containsText" text="Leve">
      <formula>NOT(ISERROR(SEARCH("Leve",L10)))</formula>
    </cfRule>
  </conditionalFormatting>
  <conditionalFormatting sqref="K39:L39">
    <cfRule type="containsText" dxfId="702" priority="586" operator="containsText" text="3- Moderado">
      <formula>NOT(ISERROR(SEARCH("3- Moderado",K39)))</formula>
    </cfRule>
    <cfRule type="containsText" dxfId="701" priority="587" operator="containsText" text="6- Moderado">
      <formula>NOT(ISERROR(SEARCH("6- Moderado",K39)))</formula>
    </cfRule>
    <cfRule type="containsText" dxfId="700" priority="588" operator="containsText" text="4- Moderado">
      <formula>NOT(ISERROR(SEARCH("4- Moderado",K39)))</formula>
    </cfRule>
    <cfRule type="containsText" dxfId="699" priority="589" operator="containsText" text="3- Bajo">
      <formula>NOT(ISERROR(SEARCH("3- Bajo",K39)))</formula>
    </cfRule>
    <cfRule type="containsText" dxfId="698" priority="590" operator="containsText" text="4- Bajo">
      <formula>NOT(ISERROR(SEARCH("4- Bajo",K39)))</formula>
    </cfRule>
    <cfRule type="containsText" dxfId="697" priority="591" operator="containsText" text="1- Bajo">
      <formula>NOT(ISERROR(SEARCH("1- Bajo",K39)))</formula>
    </cfRule>
  </conditionalFormatting>
  <conditionalFormatting sqref="H39:I39">
    <cfRule type="containsText" dxfId="696" priority="580" operator="containsText" text="3- Moderado">
      <formula>NOT(ISERROR(SEARCH("3- Moderado",H39)))</formula>
    </cfRule>
    <cfRule type="containsText" dxfId="695" priority="581" operator="containsText" text="6- Moderado">
      <formula>NOT(ISERROR(SEARCH("6- Moderado",H39)))</formula>
    </cfRule>
    <cfRule type="containsText" dxfId="694" priority="582" operator="containsText" text="4- Moderado">
      <formula>NOT(ISERROR(SEARCH("4- Moderado",H39)))</formula>
    </cfRule>
    <cfRule type="containsText" dxfId="693" priority="583" operator="containsText" text="3- Bajo">
      <formula>NOT(ISERROR(SEARCH("3- Bajo",H39)))</formula>
    </cfRule>
    <cfRule type="containsText" dxfId="692" priority="584" operator="containsText" text="4- Bajo">
      <formula>NOT(ISERROR(SEARCH("4- Bajo",H39)))</formula>
    </cfRule>
    <cfRule type="containsText" dxfId="691" priority="585" operator="containsText" text="1- Bajo">
      <formula>NOT(ISERROR(SEARCH("1- Bajo",H39)))</formula>
    </cfRule>
  </conditionalFormatting>
  <conditionalFormatting sqref="K34:L34">
    <cfRule type="containsText" dxfId="690" priority="653" operator="containsText" text="3- Moderado">
      <formula>NOT(ISERROR(SEARCH("3- Moderado",K34)))</formula>
    </cfRule>
    <cfRule type="containsText" dxfId="689" priority="654" operator="containsText" text="6- Moderado">
      <formula>NOT(ISERROR(SEARCH("6- Moderado",K34)))</formula>
    </cfRule>
    <cfRule type="containsText" dxfId="688" priority="655" operator="containsText" text="4- Moderado">
      <formula>NOT(ISERROR(SEARCH("4- Moderado",K34)))</formula>
    </cfRule>
    <cfRule type="containsText" dxfId="687" priority="656" operator="containsText" text="3- Bajo">
      <formula>NOT(ISERROR(SEARCH("3- Bajo",K34)))</formula>
    </cfRule>
    <cfRule type="containsText" dxfId="686" priority="657" operator="containsText" text="4- Bajo">
      <formula>NOT(ISERROR(SEARCH("4- Bajo",K34)))</formula>
    </cfRule>
    <cfRule type="containsText" dxfId="685" priority="658" operator="containsText" text="1- Bajo">
      <formula>NOT(ISERROR(SEARCH("1- Bajo",K34)))</formula>
    </cfRule>
  </conditionalFormatting>
  <conditionalFormatting sqref="K29:L29">
    <cfRule type="containsText" dxfId="684" priority="720" operator="containsText" text="3- Moderado">
      <formula>NOT(ISERROR(SEARCH("3- Moderado",K29)))</formula>
    </cfRule>
    <cfRule type="containsText" dxfId="683" priority="721" operator="containsText" text="6- Moderado">
      <formula>NOT(ISERROR(SEARCH("6- Moderado",K29)))</formula>
    </cfRule>
    <cfRule type="containsText" dxfId="682" priority="722" operator="containsText" text="4- Moderado">
      <formula>NOT(ISERROR(SEARCH("4- Moderado",K29)))</formula>
    </cfRule>
    <cfRule type="containsText" dxfId="681" priority="723" operator="containsText" text="3- Bajo">
      <formula>NOT(ISERROR(SEARCH("3- Bajo",K29)))</formula>
    </cfRule>
    <cfRule type="containsText" dxfId="680" priority="724" operator="containsText" text="4- Bajo">
      <formula>NOT(ISERROR(SEARCH("4- Bajo",K29)))</formula>
    </cfRule>
    <cfRule type="containsText" dxfId="679" priority="725" operator="containsText" text="1- Bajo">
      <formula>NOT(ISERROR(SEARCH("1- Bajo",K29)))</formula>
    </cfRule>
  </conditionalFormatting>
  <conditionalFormatting sqref="H29:I29">
    <cfRule type="containsText" dxfId="678" priority="714" operator="containsText" text="3- Moderado">
      <formula>NOT(ISERROR(SEARCH("3- Moderado",H29)))</formula>
    </cfRule>
    <cfRule type="containsText" dxfId="677" priority="715" operator="containsText" text="6- Moderado">
      <formula>NOT(ISERROR(SEARCH("6- Moderado",H29)))</formula>
    </cfRule>
    <cfRule type="containsText" dxfId="676" priority="716" operator="containsText" text="4- Moderado">
      <formula>NOT(ISERROR(SEARCH("4- Moderado",H29)))</formula>
    </cfRule>
    <cfRule type="containsText" dxfId="675" priority="717" operator="containsText" text="3- Bajo">
      <formula>NOT(ISERROR(SEARCH("3- Bajo",H29)))</formula>
    </cfRule>
    <cfRule type="containsText" dxfId="674" priority="718" operator="containsText" text="4- Bajo">
      <formula>NOT(ISERROR(SEARCH("4- Bajo",H29)))</formula>
    </cfRule>
    <cfRule type="containsText" dxfId="673" priority="719" operator="containsText" text="1- Bajo">
      <formula>NOT(ISERROR(SEARCH("1- Bajo",H29)))</formula>
    </cfRule>
  </conditionalFormatting>
  <conditionalFormatting sqref="A29 C29:E29">
    <cfRule type="containsText" dxfId="672" priority="708" operator="containsText" text="3- Moderado">
      <formula>NOT(ISERROR(SEARCH("3- Moderado",A29)))</formula>
    </cfRule>
    <cfRule type="containsText" dxfId="671" priority="709" operator="containsText" text="6- Moderado">
      <formula>NOT(ISERROR(SEARCH("6- Moderado",A29)))</formula>
    </cfRule>
    <cfRule type="containsText" dxfId="670" priority="710" operator="containsText" text="4- Moderado">
      <formula>NOT(ISERROR(SEARCH("4- Moderado",A29)))</formula>
    </cfRule>
    <cfRule type="containsText" dxfId="669" priority="711" operator="containsText" text="3- Bajo">
      <formula>NOT(ISERROR(SEARCH("3- Bajo",A29)))</formula>
    </cfRule>
    <cfRule type="containsText" dxfId="668" priority="712" operator="containsText" text="4- Bajo">
      <formula>NOT(ISERROR(SEARCH("4- Bajo",A29)))</formula>
    </cfRule>
    <cfRule type="containsText" dxfId="667" priority="713" operator="containsText" text="1- Bajo">
      <formula>NOT(ISERROR(SEARCH("1- Bajo",A29)))</formula>
    </cfRule>
  </conditionalFormatting>
  <conditionalFormatting sqref="F29:G29">
    <cfRule type="containsText" dxfId="666" priority="702" operator="containsText" text="3- Moderado">
      <formula>NOT(ISERROR(SEARCH("3- Moderado",F29)))</formula>
    </cfRule>
    <cfRule type="containsText" dxfId="665" priority="703" operator="containsText" text="6- Moderado">
      <formula>NOT(ISERROR(SEARCH("6- Moderado",F29)))</formula>
    </cfRule>
    <cfRule type="containsText" dxfId="664" priority="704" operator="containsText" text="4- Moderado">
      <formula>NOT(ISERROR(SEARCH("4- Moderado",F29)))</formula>
    </cfRule>
    <cfRule type="containsText" dxfId="663" priority="705" operator="containsText" text="3- Bajo">
      <formula>NOT(ISERROR(SEARCH("3- Bajo",F29)))</formula>
    </cfRule>
    <cfRule type="containsText" dxfId="662" priority="706" operator="containsText" text="4- Bajo">
      <formula>NOT(ISERROR(SEARCH("4- Bajo",F29)))</formula>
    </cfRule>
    <cfRule type="containsText" dxfId="661" priority="707" operator="containsText" text="1- Bajo">
      <formula>NOT(ISERROR(SEARCH("1- Bajo",F29)))</formula>
    </cfRule>
  </conditionalFormatting>
  <conditionalFormatting sqref="J29:J33">
    <cfRule type="containsText" dxfId="660" priority="697" operator="containsText" text="Bajo">
      <formula>NOT(ISERROR(SEARCH("Bajo",J29)))</formula>
    </cfRule>
    <cfRule type="containsText" dxfId="659" priority="698" operator="containsText" text="Moderado">
      <formula>NOT(ISERROR(SEARCH("Moderado",J29)))</formula>
    </cfRule>
    <cfRule type="containsText" dxfId="658" priority="699" operator="containsText" text="Alto">
      <formula>NOT(ISERROR(SEARCH("Alto",J29)))</formula>
    </cfRule>
    <cfRule type="containsText" dxfId="657" priority="700" operator="containsText" text="Extremo">
      <formula>NOT(ISERROR(SEARCH("Extremo",J29)))</formula>
    </cfRule>
    <cfRule type="colorScale" priority="701">
      <colorScale>
        <cfvo type="min"/>
        <cfvo type="max"/>
        <color rgb="FFFF7128"/>
        <color rgb="FFFFEF9C"/>
      </colorScale>
    </cfRule>
  </conditionalFormatting>
  <conditionalFormatting sqref="M29:M33">
    <cfRule type="containsText" dxfId="656" priority="672" operator="containsText" text="Moderado">
      <formula>NOT(ISERROR(SEARCH("Moderado",M29)))</formula>
    </cfRule>
    <cfRule type="containsText" dxfId="655" priority="692" operator="containsText" text="Bajo">
      <formula>NOT(ISERROR(SEARCH("Bajo",M29)))</formula>
    </cfRule>
    <cfRule type="containsText" dxfId="654" priority="693" operator="containsText" text="Moderado">
      <formula>NOT(ISERROR(SEARCH("Moderado",M29)))</formula>
    </cfRule>
    <cfRule type="containsText" dxfId="653" priority="694" operator="containsText" text="Alto">
      <formula>NOT(ISERROR(SEARCH("Alto",M29)))</formula>
    </cfRule>
    <cfRule type="containsText" dxfId="652" priority="695" operator="containsText" text="Extremo">
      <formula>NOT(ISERROR(SEARCH("Extremo",M29)))</formula>
    </cfRule>
    <cfRule type="colorScale" priority="696">
      <colorScale>
        <cfvo type="min"/>
        <cfvo type="max"/>
        <color rgb="FFFF7128"/>
        <color rgb="FFFFEF9C"/>
      </colorScale>
    </cfRule>
  </conditionalFormatting>
  <conditionalFormatting sqref="N29">
    <cfRule type="containsText" dxfId="651" priority="686" operator="containsText" text="3- Moderado">
      <formula>NOT(ISERROR(SEARCH("3- Moderado",N29)))</formula>
    </cfRule>
    <cfRule type="containsText" dxfId="650" priority="687" operator="containsText" text="6- Moderado">
      <formula>NOT(ISERROR(SEARCH("6- Moderado",N29)))</formula>
    </cfRule>
    <cfRule type="containsText" dxfId="649" priority="688" operator="containsText" text="4- Moderado">
      <formula>NOT(ISERROR(SEARCH("4- Moderado",N29)))</formula>
    </cfRule>
    <cfRule type="containsText" dxfId="648" priority="689" operator="containsText" text="3- Bajo">
      <formula>NOT(ISERROR(SEARCH("3- Bajo",N29)))</formula>
    </cfRule>
    <cfRule type="containsText" dxfId="647" priority="690" operator="containsText" text="4- Bajo">
      <formula>NOT(ISERROR(SEARCH("4- Bajo",N29)))</formula>
    </cfRule>
    <cfRule type="containsText" dxfId="646" priority="691" operator="containsText" text="1- Bajo">
      <formula>NOT(ISERROR(SEARCH("1- Bajo",N29)))</formula>
    </cfRule>
  </conditionalFormatting>
  <conditionalFormatting sqref="H29:H33">
    <cfRule type="containsText" dxfId="645" priority="673" operator="containsText" text="Muy Alta">
      <formula>NOT(ISERROR(SEARCH("Muy Alta",H29)))</formula>
    </cfRule>
    <cfRule type="containsText" dxfId="644" priority="674" operator="containsText" text="Alta">
      <formula>NOT(ISERROR(SEARCH("Alta",H29)))</formula>
    </cfRule>
    <cfRule type="containsText" dxfId="643" priority="675" operator="containsText" text="Muy Alta">
      <formula>NOT(ISERROR(SEARCH("Muy Alta",H29)))</formula>
    </cfRule>
    <cfRule type="containsText" dxfId="642" priority="680" operator="containsText" text="Muy Baja">
      <formula>NOT(ISERROR(SEARCH("Muy Baja",H29)))</formula>
    </cfRule>
    <cfRule type="containsText" dxfId="641" priority="681" operator="containsText" text="Baja">
      <formula>NOT(ISERROR(SEARCH("Baja",H29)))</formula>
    </cfRule>
    <cfRule type="containsText" dxfId="640" priority="682" operator="containsText" text="Media">
      <formula>NOT(ISERROR(SEARCH("Media",H29)))</formula>
    </cfRule>
    <cfRule type="containsText" dxfId="639" priority="683" operator="containsText" text="Alta">
      <formula>NOT(ISERROR(SEARCH("Alta",H29)))</formula>
    </cfRule>
    <cfRule type="containsText" dxfId="638" priority="685" operator="containsText" text="Muy Alta">
      <formula>NOT(ISERROR(SEARCH("Muy Alta",H29)))</formula>
    </cfRule>
  </conditionalFormatting>
  <conditionalFormatting sqref="I29:I33">
    <cfRule type="containsText" dxfId="637" priority="676" operator="containsText" text="Catastrófico">
      <formula>NOT(ISERROR(SEARCH("Catastrófico",I29)))</formula>
    </cfRule>
    <cfRule type="containsText" dxfId="636" priority="677" operator="containsText" text="Mayor">
      <formula>NOT(ISERROR(SEARCH("Mayor",I29)))</formula>
    </cfRule>
    <cfRule type="containsText" dxfId="635" priority="678" operator="containsText" text="Menor">
      <formula>NOT(ISERROR(SEARCH("Menor",I29)))</formula>
    </cfRule>
    <cfRule type="containsText" dxfId="634" priority="679" operator="containsText" text="Leve">
      <formula>NOT(ISERROR(SEARCH("Leve",I29)))</formula>
    </cfRule>
    <cfRule type="containsText" dxfId="633" priority="684" operator="containsText" text="Moderado">
      <formula>NOT(ISERROR(SEARCH("Moderado",I29)))</formula>
    </cfRule>
  </conditionalFormatting>
  <conditionalFormatting sqref="K29:K33">
    <cfRule type="containsText" dxfId="632" priority="671" operator="containsText" text="Media">
      <formula>NOT(ISERROR(SEARCH("Media",K29)))</formula>
    </cfRule>
  </conditionalFormatting>
  <conditionalFormatting sqref="L29:L33">
    <cfRule type="containsText" dxfId="631" priority="670" operator="containsText" text="Moderado">
      <formula>NOT(ISERROR(SEARCH("Moderado",L29)))</formula>
    </cfRule>
  </conditionalFormatting>
  <conditionalFormatting sqref="J29:J33">
    <cfRule type="containsText" dxfId="630" priority="669" operator="containsText" text="Moderado">
      <formula>NOT(ISERROR(SEARCH("Moderado",J29)))</formula>
    </cfRule>
  </conditionalFormatting>
  <conditionalFormatting sqref="J29:J33">
    <cfRule type="containsText" dxfId="629" priority="667" operator="containsText" text="Bajo">
      <formula>NOT(ISERROR(SEARCH("Bajo",J29)))</formula>
    </cfRule>
    <cfRule type="containsText" dxfId="628" priority="668" operator="containsText" text="Extremo">
      <formula>NOT(ISERROR(SEARCH("Extremo",J29)))</formula>
    </cfRule>
  </conditionalFormatting>
  <conditionalFormatting sqref="K29:K33">
    <cfRule type="containsText" dxfId="627" priority="665" operator="containsText" text="Baja">
      <formula>NOT(ISERROR(SEARCH("Baja",K29)))</formula>
    </cfRule>
    <cfRule type="containsText" dxfId="626" priority="666" operator="containsText" text="Muy Baja">
      <formula>NOT(ISERROR(SEARCH("Muy Baja",K29)))</formula>
    </cfRule>
  </conditionalFormatting>
  <conditionalFormatting sqref="K29:K33">
    <cfRule type="containsText" dxfId="625" priority="663" operator="containsText" text="Muy Alta">
      <formula>NOT(ISERROR(SEARCH("Muy Alta",K29)))</formula>
    </cfRule>
    <cfRule type="containsText" dxfId="624" priority="664" operator="containsText" text="Alta">
      <formula>NOT(ISERROR(SEARCH("Alta",K29)))</formula>
    </cfRule>
  </conditionalFormatting>
  <conditionalFormatting sqref="L29:L33">
    <cfRule type="containsText" dxfId="623" priority="659" operator="containsText" text="Catastrófico">
      <formula>NOT(ISERROR(SEARCH("Catastrófico",L29)))</formula>
    </cfRule>
    <cfRule type="containsText" dxfId="622" priority="660" operator="containsText" text="Mayor">
      <formula>NOT(ISERROR(SEARCH("Mayor",L29)))</formula>
    </cfRule>
    <cfRule type="containsText" dxfId="621" priority="661" operator="containsText" text="Menor">
      <formula>NOT(ISERROR(SEARCH("Menor",L29)))</formula>
    </cfRule>
    <cfRule type="containsText" dxfId="620" priority="662" operator="containsText" text="Leve">
      <formula>NOT(ISERROR(SEARCH("Leve",L29)))</formula>
    </cfRule>
  </conditionalFormatting>
  <conditionalFormatting sqref="A39 C39:E39">
    <cfRule type="containsText" dxfId="619" priority="574" operator="containsText" text="3- Moderado">
      <formula>NOT(ISERROR(SEARCH("3- Moderado",A39)))</formula>
    </cfRule>
    <cfRule type="containsText" dxfId="618" priority="575" operator="containsText" text="6- Moderado">
      <formula>NOT(ISERROR(SEARCH("6- Moderado",A39)))</formula>
    </cfRule>
    <cfRule type="containsText" dxfId="617" priority="576" operator="containsText" text="4- Moderado">
      <formula>NOT(ISERROR(SEARCH("4- Moderado",A39)))</formula>
    </cfRule>
    <cfRule type="containsText" dxfId="616" priority="577" operator="containsText" text="3- Bajo">
      <formula>NOT(ISERROR(SEARCH("3- Bajo",A39)))</formula>
    </cfRule>
    <cfRule type="containsText" dxfId="615" priority="578" operator="containsText" text="4- Bajo">
      <formula>NOT(ISERROR(SEARCH("4- Bajo",A39)))</formula>
    </cfRule>
    <cfRule type="containsText" dxfId="614" priority="579" operator="containsText" text="1- Bajo">
      <formula>NOT(ISERROR(SEARCH("1- Bajo",A39)))</formula>
    </cfRule>
  </conditionalFormatting>
  <conditionalFormatting sqref="H34:I34">
    <cfRule type="containsText" dxfId="613" priority="647" operator="containsText" text="3- Moderado">
      <formula>NOT(ISERROR(SEARCH("3- Moderado",H34)))</formula>
    </cfRule>
    <cfRule type="containsText" dxfId="612" priority="648" operator="containsText" text="6- Moderado">
      <formula>NOT(ISERROR(SEARCH("6- Moderado",H34)))</formula>
    </cfRule>
    <cfRule type="containsText" dxfId="611" priority="649" operator="containsText" text="4- Moderado">
      <formula>NOT(ISERROR(SEARCH("4- Moderado",H34)))</formula>
    </cfRule>
    <cfRule type="containsText" dxfId="610" priority="650" operator="containsText" text="3- Bajo">
      <formula>NOT(ISERROR(SEARCH("3- Bajo",H34)))</formula>
    </cfRule>
    <cfRule type="containsText" dxfId="609" priority="651" operator="containsText" text="4- Bajo">
      <formula>NOT(ISERROR(SEARCH("4- Bajo",H34)))</formula>
    </cfRule>
    <cfRule type="containsText" dxfId="608" priority="652" operator="containsText" text="1- Bajo">
      <formula>NOT(ISERROR(SEARCH("1- Bajo",H34)))</formula>
    </cfRule>
  </conditionalFormatting>
  <conditionalFormatting sqref="A34 C34:E34">
    <cfRule type="containsText" dxfId="607" priority="641" operator="containsText" text="3- Moderado">
      <formula>NOT(ISERROR(SEARCH("3- Moderado",A34)))</formula>
    </cfRule>
    <cfRule type="containsText" dxfId="606" priority="642" operator="containsText" text="6- Moderado">
      <formula>NOT(ISERROR(SEARCH("6- Moderado",A34)))</formula>
    </cfRule>
    <cfRule type="containsText" dxfId="605" priority="643" operator="containsText" text="4- Moderado">
      <formula>NOT(ISERROR(SEARCH("4- Moderado",A34)))</formula>
    </cfRule>
    <cfRule type="containsText" dxfId="604" priority="644" operator="containsText" text="3- Bajo">
      <formula>NOT(ISERROR(SEARCH("3- Bajo",A34)))</formula>
    </cfRule>
    <cfRule type="containsText" dxfId="603" priority="645" operator="containsText" text="4- Bajo">
      <formula>NOT(ISERROR(SEARCH("4- Bajo",A34)))</formula>
    </cfRule>
    <cfRule type="containsText" dxfId="602" priority="646" operator="containsText" text="1- Bajo">
      <formula>NOT(ISERROR(SEARCH("1- Bajo",A34)))</formula>
    </cfRule>
  </conditionalFormatting>
  <conditionalFormatting sqref="F34:G34">
    <cfRule type="containsText" dxfId="601" priority="635" operator="containsText" text="3- Moderado">
      <formula>NOT(ISERROR(SEARCH("3- Moderado",F34)))</formula>
    </cfRule>
    <cfRule type="containsText" dxfId="600" priority="636" operator="containsText" text="6- Moderado">
      <formula>NOT(ISERROR(SEARCH("6- Moderado",F34)))</formula>
    </cfRule>
    <cfRule type="containsText" dxfId="599" priority="637" operator="containsText" text="4- Moderado">
      <formula>NOT(ISERROR(SEARCH("4- Moderado",F34)))</formula>
    </cfRule>
    <cfRule type="containsText" dxfId="598" priority="638" operator="containsText" text="3- Bajo">
      <formula>NOT(ISERROR(SEARCH("3- Bajo",F34)))</formula>
    </cfRule>
    <cfRule type="containsText" dxfId="597" priority="639" operator="containsText" text="4- Bajo">
      <formula>NOT(ISERROR(SEARCH("4- Bajo",F34)))</formula>
    </cfRule>
    <cfRule type="containsText" dxfId="596" priority="640" operator="containsText" text="1- Bajo">
      <formula>NOT(ISERROR(SEARCH("1- Bajo",F34)))</formula>
    </cfRule>
  </conditionalFormatting>
  <conditionalFormatting sqref="J34:J38">
    <cfRule type="containsText" dxfId="595" priority="630" operator="containsText" text="Bajo">
      <formula>NOT(ISERROR(SEARCH("Bajo",J34)))</formula>
    </cfRule>
    <cfRule type="containsText" dxfId="594" priority="631" operator="containsText" text="Moderado">
      <formula>NOT(ISERROR(SEARCH("Moderado",J34)))</formula>
    </cfRule>
    <cfRule type="containsText" dxfId="593" priority="632" operator="containsText" text="Alto">
      <formula>NOT(ISERROR(SEARCH("Alto",J34)))</formula>
    </cfRule>
    <cfRule type="containsText" dxfId="592" priority="633" operator="containsText" text="Extremo">
      <formula>NOT(ISERROR(SEARCH("Extremo",J34)))</formula>
    </cfRule>
    <cfRule type="colorScale" priority="634">
      <colorScale>
        <cfvo type="min"/>
        <cfvo type="max"/>
        <color rgb="FFFF7128"/>
        <color rgb="FFFFEF9C"/>
      </colorScale>
    </cfRule>
  </conditionalFormatting>
  <conditionalFormatting sqref="M34:M38">
    <cfRule type="containsText" dxfId="591" priority="605" operator="containsText" text="Moderado">
      <formula>NOT(ISERROR(SEARCH("Moderado",M34)))</formula>
    </cfRule>
    <cfRule type="containsText" dxfId="590" priority="625" operator="containsText" text="Bajo">
      <formula>NOT(ISERROR(SEARCH("Bajo",M34)))</formula>
    </cfRule>
    <cfRule type="containsText" dxfId="589" priority="626" operator="containsText" text="Moderado">
      <formula>NOT(ISERROR(SEARCH("Moderado",M34)))</formula>
    </cfRule>
    <cfRule type="containsText" dxfId="588" priority="627" operator="containsText" text="Alto">
      <formula>NOT(ISERROR(SEARCH("Alto",M34)))</formula>
    </cfRule>
    <cfRule type="containsText" dxfId="587" priority="628" operator="containsText" text="Extremo">
      <formula>NOT(ISERROR(SEARCH("Extremo",M34)))</formula>
    </cfRule>
    <cfRule type="colorScale" priority="629">
      <colorScale>
        <cfvo type="min"/>
        <cfvo type="max"/>
        <color rgb="FFFF7128"/>
        <color rgb="FFFFEF9C"/>
      </colorScale>
    </cfRule>
  </conditionalFormatting>
  <conditionalFormatting sqref="N34">
    <cfRule type="containsText" dxfId="586" priority="619" operator="containsText" text="3- Moderado">
      <formula>NOT(ISERROR(SEARCH("3- Moderado",N34)))</formula>
    </cfRule>
    <cfRule type="containsText" dxfId="585" priority="620" operator="containsText" text="6- Moderado">
      <formula>NOT(ISERROR(SEARCH("6- Moderado",N34)))</formula>
    </cfRule>
    <cfRule type="containsText" dxfId="584" priority="621" operator="containsText" text="4- Moderado">
      <formula>NOT(ISERROR(SEARCH("4- Moderado",N34)))</formula>
    </cfRule>
    <cfRule type="containsText" dxfId="583" priority="622" operator="containsText" text="3- Bajo">
      <formula>NOT(ISERROR(SEARCH("3- Bajo",N34)))</formula>
    </cfRule>
    <cfRule type="containsText" dxfId="582" priority="623" operator="containsText" text="4- Bajo">
      <formula>NOT(ISERROR(SEARCH("4- Bajo",N34)))</formula>
    </cfRule>
    <cfRule type="containsText" dxfId="581" priority="624" operator="containsText" text="1- Bajo">
      <formula>NOT(ISERROR(SEARCH("1- Bajo",N34)))</formula>
    </cfRule>
  </conditionalFormatting>
  <conditionalFormatting sqref="H34:H38">
    <cfRule type="containsText" dxfId="580" priority="606" operator="containsText" text="Muy Alta">
      <formula>NOT(ISERROR(SEARCH("Muy Alta",H34)))</formula>
    </cfRule>
    <cfRule type="containsText" dxfId="579" priority="607" operator="containsText" text="Alta">
      <formula>NOT(ISERROR(SEARCH("Alta",H34)))</formula>
    </cfRule>
    <cfRule type="containsText" dxfId="578" priority="608" operator="containsText" text="Muy Alta">
      <formula>NOT(ISERROR(SEARCH("Muy Alta",H34)))</formula>
    </cfRule>
    <cfRule type="containsText" dxfId="577" priority="613" operator="containsText" text="Muy Baja">
      <formula>NOT(ISERROR(SEARCH("Muy Baja",H34)))</formula>
    </cfRule>
    <cfRule type="containsText" dxfId="576" priority="614" operator="containsText" text="Baja">
      <formula>NOT(ISERROR(SEARCH("Baja",H34)))</formula>
    </cfRule>
    <cfRule type="containsText" dxfId="575" priority="615" operator="containsText" text="Media">
      <formula>NOT(ISERROR(SEARCH("Media",H34)))</formula>
    </cfRule>
    <cfRule type="containsText" dxfId="574" priority="616" operator="containsText" text="Alta">
      <formula>NOT(ISERROR(SEARCH("Alta",H34)))</formula>
    </cfRule>
    <cfRule type="containsText" dxfId="573" priority="618" operator="containsText" text="Muy Alta">
      <formula>NOT(ISERROR(SEARCH("Muy Alta",H34)))</formula>
    </cfRule>
  </conditionalFormatting>
  <conditionalFormatting sqref="I34:I38">
    <cfRule type="containsText" dxfId="572" priority="609" operator="containsText" text="Catastrófico">
      <formula>NOT(ISERROR(SEARCH("Catastrófico",I34)))</formula>
    </cfRule>
    <cfRule type="containsText" dxfId="571" priority="610" operator="containsText" text="Mayor">
      <formula>NOT(ISERROR(SEARCH("Mayor",I34)))</formula>
    </cfRule>
    <cfRule type="containsText" dxfId="570" priority="611" operator="containsText" text="Menor">
      <formula>NOT(ISERROR(SEARCH("Menor",I34)))</formula>
    </cfRule>
    <cfRule type="containsText" dxfId="569" priority="612" operator="containsText" text="Leve">
      <formula>NOT(ISERROR(SEARCH("Leve",I34)))</formula>
    </cfRule>
    <cfRule type="containsText" dxfId="568" priority="617" operator="containsText" text="Moderado">
      <formula>NOT(ISERROR(SEARCH("Moderado",I34)))</formula>
    </cfRule>
  </conditionalFormatting>
  <conditionalFormatting sqref="K34:K38">
    <cfRule type="containsText" dxfId="567" priority="604" operator="containsText" text="Media">
      <formula>NOT(ISERROR(SEARCH("Media",K34)))</formula>
    </cfRule>
  </conditionalFormatting>
  <conditionalFormatting sqref="L34:L38">
    <cfRule type="containsText" dxfId="566" priority="603" operator="containsText" text="Moderado">
      <formula>NOT(ISERROR(SEARCH("Moderado",L34)))</formula>
    </cfRule>
  </conditionalFormatting>
  <conditionalFormatting sqref="J34:J38">
    <cfRule type="containsText" dxfId="565" priority="602" operator="containsText" text="Moderado">
      <formula>NOT(ISERROR(SEARCH("Moderado",J34)))</formula>
    </cfRule>
  </conditionalFormatting>
  <conditionalFormatting sqref="J34:J38">
    <cfRule type="containsText" dxfId="564" priority="600" operator="containsText" text="Bajo">
      <formula>NOT(ISERROR(SEARCH("Bajo",J34)))</formula>
    </cfRule>
    <cfRule type="containsText" dxfId="563" priority="601" operator="containsText" text="Extremo">
      <formula>NOT(ISERROR(SEARCH("Extremo",J34)))</formula>
    </cfRule>
  </conditionalFormatting>
  <conditionalFormatting sqref="K34:K38">
    <cfRule type="containsText" dxfId="562" priority="598" operator="containsText" text="Baja">
      <formula>NOT(ISERROR(SEARCH("Baja",K34)))</formula>
    </cfRule>
    <cfRule type="containsText" dxfId="561" priority="599" operator="containsText" text="Muy Baja">
      <formula>NOT(ISERROR(SEARCH("Muy Baja",K34)))</formula>
    </cfRule>
  </conditionalFormatting>
  <conditionalFormatting sqref="K34:K38">
    <cfRule type="containsText" dxfId="560" priority="596" operator="containsText" text="Muy Alta">
      <formula>NOT(ISERROR(SEARCH("Muy Alta",K34)))</formula>
    </cfRule>
    <cfRule type="containsText" dxfId="559" priority="597" operator="containsText" text="Alta">
      <formula>NOT(ISERROR(SEARCH("Alta",K34)))</formula>
    </cfRule>
  </conditionalFormatting>
  <conditionalFormatting sqref="L34:L38">
    <cfRule type="containsText" dxfId="558" priority="592" operator="containsText" text="Catastrófico">
      <formula>NOT(ISERROR(SEARCH("Catastrófico",L34)))</formula>
    </cfRule>
    <cfRule type="containsText" dxfId="557" priority="593" operator="containsText" text="Mayor">
      <formula>NOT(ISERROR(SEARCH("Mayor",L34)))</formula>
    </cfRule>
    <cfRule type="containsText" dxfId="556" priority="594" operator="containsText" text="Menor">
      <formula>NOT(ISERROR(SEARCH("Menor",L34)))</formula>
    </cfRule>
    <cfRule type="containsText" dxfId="555" priority="595" operator="containsText" text="Leve">
      <formula>NOT(ISERROR(SEARCH("Leve",L34)))</formula>
    </cfRule>
  </conditionalFormatting>
  <conditionalFormatting sqref="F39:G39">
    <cfRule type="containsText" dxfId="554" priority="568" operator="containsText" text="3- Moderado">
      <formula>NOT(ISERROR(SEARCH("3- Moderado",F39)))</formula>
    </cfRule>
    <cfRule type="containsText" dxfId="553" priority="569" operator="containsText" text="6- Moderado">
      <formula>NOT(ISERROR(SEARCH("6- Moderado",F39)))</formula>
    </cfRule>
    <cfRule type="containsText" dxfId="552" priority="570" operator="containsText" text="4- Moderado">
      <formula>NOT(ISERROR(SEARCH("4- Moderado",F39)))</formula>
    </cfRule>
    <cfRule type="containsText" dxfId="551" priority="571" operator="containsText" text="3- Bajo">
      <formula>NOT(ISERROR(SEARCH("3- Bajo",F39)))</formula>
    </cfRule>
    <cfRule type="containsText" dxfId="550" priority="572" operator="containsText" text="4- Bajo">
      <formula>NOT(ISERROR(SEARCH("4- Bajo",F39)))</formula>
    </cfRule>
    <cfRule type="containsText" dxfId="549" priority="573" operator="containsText" text="1- Bajo">
      <formula>NOT(ISERROR(SEARCH("1- Bajo",F39)))</formula>
    </cfRule>
  </conditionalFormatting>
  <conditionalFormatting sqref="J39:J43">
    <cfRule type="containsText" dxfId="548" priority="563" operator="containsText" text="Bajo">
      <formula>NOT(ISERROR(SEARCH("Bajo",J39)))</formula>
    </cfRule>
    <cfRule type="containsText" dxfId="547" priority="564" operator="containsText" text="Moderado">
      <formula>NOT(ISERROR(SEARCH("Moderado",J39)))</formula>
    </cfRule>
    <cfRule type="containsText" dxfId="546" priority="565" operator="containsText" text="Alto">
      <formula>NOT(ISERROR(SEARCH("Alto",J39)))</formula>
    </cfRule>
    <cfRule type="containsText" dxfId="545" priority="566" operator="containsText" text="Extremo">
      <formula>NOT(ISERROR(SEARCH("Extremo",J39)))</formula>
    </cfRule>
    <cfRule type="colorScale" priority="567">
      <colorScale>
        <cfvo type="min"/>
        <cfvo type="max"/>
        <color rgb="FFFF7128"/>
        <color rgb="FFFFEF9C"/>
      </colorScale>
    </cfRule>
  </conditionalFormatting>
  <conditionalFormatting sqref="M39:M43">
    <cfRule type="containsText" dxfId="544" priority="538" operator="containsText" text="Moderado">
      <formula>NOT(ISERROR(SEARCH("Moderado",M39)))</formula>
    </cfRule>
    <cfRule type="containsText" dxfId="543" priority="558" operator="containsText" text="Bajo">
      <formula>NOT(ISERROR(SEARCH("Bajo",M39)))</formula>
    </cfRule>
    <cfRule type="containsText" dxfId="542" priority="559" operator="containsText" text="Moderado">
      <formula>NOT(ISERROR(SEARCH("Moderado",M39)))</formula>
    </cfRule>
    <cfRule type="containsText" dxfId="541" priority="560" operator="containsText" text="Alto">
      <formula>NOT(ISERROR(SEARCH("Alto",M39)))</formula>
    </cfRule>
    <cfRule type="containsText" dxfId="540" priority="561" operator="containsText" text="Extremo">
      <formula>NOT(ISERROR(SEARCH("Extremo",M39)))</formula>
    </cfRule>
    <cfRule type="colorScale" priority="562">
      <colorScale>
        <cfvo type="min"/>
        <cfvo type="max"/>
        <color rgb="FFFF7128"/>
        <color rgb="FFFFEF9C"/>
      </colorScale>
    </cfRule>
  </conditionalFormatting>
  <conditionalFormatting sqref="N39">
    <cfRule type="containsText" dxfId="539" priority="552" operator="containsText" text="3- Moderado">
      <formula>NOT(ISERROR(SEARCH("3- Moderado",N39)))</formula>
    </cfRule>
    <cfRule type="containsText" dxfId="538" priority="553" operator="containsText" text="6- Moderado">
      <formula>NOT(ISERROR(SEARCH("6- Moderado",N39)))</formula>
    </cfRule>
    <cfRule type="containsText" dxfId="537" priority="554" operator="containsText" text="4- Moderado">
      <formula>NOT(ISERROR(SEARCH("4- Moderado",N39)))</formula>
    </cfRule>
    <cfRule type="containsText" dxfId="536" priority="555" operator="containsText" text="3- Bajo">
      <formula>NOT(ISERROR(SEARCH("3- Bajo",N39)))</formula>
    </cfRule>
    <cfRule type="containsText" dxfId="535" priority="556" operator="containsText" text="4- Bajo">
      <formula>NOT(ISERROR(SEARCH("4- Bajo",N39)))</formula>
    </cfRule>
    <cfRule type="containsText" dxfId="534" priority="557" operator="containsText" text="1- Bajo">
      <formula>NOT(ISERROR(SEARCH("1- Bajo",N39)))</formula>
    </cfRule>
  </conditionalFormatting>
  <conditionalFormatting sqref="H39:H43">
    <cfRule type="containsText" dxfId="533" priority="539" operator="containsText" text="Muy Alta">
      <formula>NOT(ISERROR(SEARCH("Muy Alta",H39)))</formula>
    </cfRule>
    <cfRule type="containsText" dxfId="532" priority="540" operator="containsText" text="Alta">
      <formula>NOT(ISERROR(SEARCH("Alta",H39)))</formula>
    </cfRule>
    <cfRule type="containsText" dxfId="531" priority="541" operator="containsText" text="Muy Alta">
      <formula>NOT(ISERROR(SEARCH("Muy Alta",H39)))</formula>
    </cfRule>
    <cfRule type="containsText" dxfId="530" priority="546" operator="containsText" text="Muy Baja">
      <formula>NOT(ISERROR(SEARCH("Muy Baja",H39)))</formula>
    </cfRule>
    <cfRule type="containsText" dxfId="529" priority="547" operator="containsText" text="Baja">
      <formula>NOT(ISERROR(SEARCH("Baja",H39)))</formula>
    </cfRule>
    <cfRule type="containsText" dxfId="528" priority="548" operator="containsText" text="Media">
      <formula>NOT(ISERROR(SEARCH("Media",H39)))</formula>
    </cfRule>
    <cfRule type="containsText" dxfId="527" priority="549" operator="containsText" text="Alta">
      <formula>NOT(ISERROR(SEARCH("Alta",H39)))</formula>
    </cfRule>
    <cfRule type="containsText" dxfId="526" priority="551" operator="containsText" text="Muy Alta">
      <formula>NOT(ISERROR(SEARCH("Muy Alta",H39)))</formula>
    </cfRule>
  </conditionalFormatting>
  <conditionalFormatting sqref="I39:I43">
    <cfRule type="containsText" dxfId="525" priority="542" operator="containsText" text="Catastrófico">
      <formula>NOT(ISERROR(SEARCH("Catastrófico",I39)))</formula>
    </cfRule>
    <cfRule type="containsText" dxfId="524" priority="543" operator="containsText" text="Mayor">
      <formula>NOT(ISERROR(SEARCH("Mayor",I39)))</formula>
    </cfRule>
    <cfRule type="containsText" dxfId="523" priority="544" operator="containsText" text="Menor">
      <formula>NOT(ISERROR(SEARCH("Menor",I39)))</formula>
    </cfRule>
    <cfRule type="containsText" dxfId="522" priority="545" operator="containsText" text="Leve">
      <formula>NOT(ISERROR(SEARCH("Leve",I39)))</formula>
    </cfRule>
    <cfRule type="containsText" dxfId="521" priority="550" operator="containsText" text="Moderado">
      <formula>NOT(ISERROR(SEARCH("Moderado",I39)))</formula>
    </cfRule>
  </conditionalFormatting>
  <conditionalFormatting sqref="K39:K43">
    <cfRule type="containsText" dxfId="520" priority="537" operator="containsText" text="Media">
      <formula>NOT(ISERROR(SEARCH("Media",K39)))</formula>
    </cfRule>
  </conditionalFormatting>
  <conditionalFormatting sqref="L39:L43">
    <cfRule type="containsText" dxfId="519" priority="536" operator="containsText" text="Moderado">
      <formula>NOT(ISERROR(SEARCH("Moderado",L39)))</formula>
    </cfRule>
  </conditionalFormatting>
  <conditionalFormatting sqref="J39:J43">
    <cfRule type="containsText" dxfId="518" priority="535" operator="containsText" text="Moderado">
      <formula>NOT(ISERROR(SEARCH("Moderado",J39)))</formula>
    </cfRule>
  </conditionalFormatting>
  <conditionalFormatting sqref="J39:J43">
    <cfRule type="containsText" dxfId="517" priority="533" operator="containsText" text="Bajo">
      <formula>NOT(ISERROR(SEARCH("Bajo",J39)))</formula>
    </cfRule>
    <cfRule type="containsText" dxfId="516" priority="534" operator="containsText" text="Extremo">
      <formula>NOT(ISERROR(SEARCH("Extremo",J39)))</formula>
    </cfRule>
  </conditionalFormatting>
  <conditionalFormatting sqref="K39:K43">
    <cfRule type="containsText" dxfId="515" priority="531" operator="containsText" text="Baja">
      <formula>NOT(ISERROR(SEARCH("Baja",K39)))</formula>
    </cfRule>
    <cfRule type="containsText" dxfId="514" priority="532" operator="containsText" text="Muy Baja">
      <formula>NOT(ISERROR(SEARCH("Muy Baja",K39)))</formula>
    </cfRule>
  </conditionalFormatting>
  <conditionalFormatting sqref="K39:K43">
    <cfRule type="containsText" dxfId="513" priority="529" operator="containsText" text="Muy Alta">
      <formula>NOT(ISERROR(SEARCH("Muy Alta",K39)))</formula>
    </cfRule>
    <cfRule type="containsText" dxfId="512" priority="530" operator="containsText" text="Alta">
      <formula>NOT(ISERROR(SEARCH("Alta",K39)))</formula>
    </cfRule>
  </conditionalFormatting>
  <conditionalFormatting sqref="L39:L43">
    <cfRule type="containsText" dxfId="511" priority="525" operator="containsText" text="Catastrófico">
      <formula>NOT(ISERROR(SEARCH("Catastrófico",L39)))</formula>
    </cfRule>
    <cfRule type="containsText" dxfId="510" priority="526" operator="containsText" text="Mayor">
      <formula>NOT(ISERROR(SEARCH("Mayor",L39)))</formula>
    </cfRule>
    <cfRule type="containsText" dxfId="509" priority="527" operator="containsText" text="Menor">
      <formula>NOT(ISERROR(SEARCH("Menor",L39)))</formula>
    </cfRule>
    <cfRule type="containsText" dxfId="508" priority="528" operator="containsText" text="Leve">
      <formula>NOT(ISERROR(SEARCH("Leve",L39)))</formula>
    </cfRule>
  </conditionalFormatting>
  <conditionalFormatting sqref="K44:L44">
    <cfRule type="containsText" dxfId="507" priority="519" operator="containsText" text="3- Moderado">
      <formula>NOT(ISERROR(SEARCH("3- Moderado",K44)))</formula>
    </cfRule>
    <cfRule type="containsText" dxfId="506" priority="520" operator="containsText" text="6- Moderado">
      <formula>NOT(ISERROR(SEARCH("6- Moderado",K44)))</formula>
    </cfRule>
    <cfRule type="containsText" dxfId="505" priority="521" operator="containsText" text="4- Moderado">
      <formula>NOT(ISERROR(SEARCH("4- Moderado",K44)))</formula>
    </cfRule>
    <cfRule type="containsText" dxfId="504" priority="522" operator="containsText" text="3- Bajo">
      <formula>NOT(ISERROR(SEARCH("3- Bajo",K44)))</formula>
    </cfRule>
    <cfRule type="containsText" dxfId="503" priority="523" operator="containsText" text="4- Bajo">
      <formula>NOT(ISERROR(SEARCH("4- Bajo",K44)))</formula>
    </cfRule>
    <cfRule type="containsText" dxfId="502" priority="524" operator="containsText" text="1- Bajo">
      <formula>NOT(ISERROR(SEARCH("1- Bajo",K44)))</formula>
    </cfRule>
  </conditionalFormatting>
  <conditionalFormatting sqref="H44:I44">
    <cfRule type="containsText" dxfId="501" priority="513" operator="containsText" text="3- Moderado">
      <formula>NOT(ISERROR(SEARCH("3- Moderado",H44)))</formula>
    </cfRule>
    <cfRule type="containsText" dxfId="500" priority="514" operator="containsText" text="6- Moderado">
      <formula>NOT(ISERROR(SEARCH("6- Moderado",H44)))</formula>
    </cfRule>
    <cfRule type="containsText" dxfId="499" priority="515" operator="containsText" text="4- Moderado">
      <formula>NOT(ISERROR(SEARCH("4- Moderado",H44)))</formula>
    </cfRule>
    <cfRule type="containsText" dxfId="498" priority="516" operator="containsText" text="3- Bajo">
      <formula>NOT(ISERROR(SEARCH("3- Bajo",H44)))</formula>
    </cfRule>
    <cfRule type="containsText" dxfId="497" priority="517" operator="containsText" text="4- Bajo">
      <formula>NOT(ISERROR(SEARCH("4- Bajo",H44)))</formula>
    </cfRule>
    <cfRule type="containsText" dxfId="496" priority="518" operator="containsText" text="1- Bajo">
      <formula>NOT(ISERROR(SEARCH("1- Bajo",H44)))</formula>
    </cfRule>
  </conditionalFormatting>
  <conditionalFormatting sqref="A44 C44:E44">
    <cfRule type="containsText" dxfId="495" priority="507" operator="containsText" text="3- Moderado">
      <formula>NOT(ISERROR(SEARCH("3- Moderado",A44)))</formula>
    </cfRule>
    <cfRule type="containsText" dxfId="494" priority="508" operator="containsText" text="6- Moderado">
      <formula>NOT(ISERROR(SEARCH("6- Moderado",A44)))</formula>
    </cfRule>
    <cfRule type="containsText" dxfId="493" priority="509" operator="containsText" text="4- Moderado">
      <formula>NOT(ISERROR(SEARCH("4- Moderado",A44)))</formula>
    </cfRule>
    <cfRule type="containsText" dxfId="492" priority="510" operator="containsText" text="3- Bajo">
      <formula>NOT(ISERROR(SEARCH("3- Bajo",A44)))</formula>
    </cfRule>
    <cfRule type="containsText" dxfId="491" priority="511" operator="containsText" text="4- Bajo">
      <formula>NOT(ISERROR(SEARCH("4- Bajo",A44)))</formula>
    </cfRule>
    <cfRule type="containsText" dxfId="490" priority="512" operator="containsText" text="1- Bajo">
      <formula>NOT(ISERROR(SEARCH("1- Bajo",A44)))</formula>
    </cfRule>
  </conditionalFormatting>
  <conditionalFormatting sqref="F44:G44">
    <cfRule type="containsText" dxfId="489" priority="501" operator="containsText" text="3- Moderado">
      <formula>NOT(ISERROR(SEARCH("3- Moderado",F44)))</formula>
    </cfRule>
    <cfRule type="containsText" dxfId="488" priority="502" operator="containsText" text="6- Moderado">
      <formula>NOT(ISERROR(SEARCH("6- Moderado",F44)))</formula>
    </cfRule>
    <cfRule type="containsText" dxfId="487" priority="503" operator="containsText" text="4- Moderado">
      <formula>NOT(ISERROR(SEARCH("4- Moderado",F44)))</formula>
    </cfRule>
    <cfRule type="containsText" dxfId="486" priority="504" operator="containsText" text="3- Bajo">
      <formula>NOT(ISERROR(SEARCH("3- Bajo",F44)))</formula>
    </cfRule>
    <cfRule type="containsText" dxfId="485" priority="505" operator="containsText" text="4- Bajo">
      <formula>NOT(ISERROR(SEARCH("4- Bajo",F44)))</formula>
    </cfRule>
    <cfRule type="containsText" dxfId="484" priority="506" operator="containsText" text="1- Bajo">
      <formula>NOT(ISERROR(SEARCH("1- Bajo",F44)))</formula>
    </cfRule>
  </conditionalFormatting>
  <conditionalFormatting sqref="J44:J48">
    <cfRule type="containsText" dxfId="483" priority="496" operator="containsText" text="Bajo">
      <formula>NOT(ISERROR(SEARCH("Bajo",J44)))</formula>
    </cfRule>
    <cfRule type="containsText" dxfId="482" priority="497" operator="containsText" text="Moderado">
      <formula>NOT(ISERROR(SEARCH("Moderado",J44)))</formula>
    </cfRule>
    <cfRule type="containsText" dxfId="481" priority="498" operator="containsText" text="Alto">
      <formula>NOT(ISERROR(SEARCH("Alto",J44)))</formula>
    </cfRule>
    <cfRule type="containsText" dxfId="480" priority="499" operator="containsText" text="Extremo">
      <formula>NOT(ISERROR(SEARCH("Extremo",J44)))</formula>
    </cfRule>
    <cfRule type="colorScale" priority="500">
      <colorScale>
        <cfvo type="min"/>
        <cfvo type="max"/>
        <color rgb="FFFF7128"/>
        <color rgb="FFFFEF9C"/>
      </colorScale>
    </cfRule>
  </conditionalFormatting>
  <conditionalFormatting sqref="M44:M48">
    <cfRule type="containsText" dxfId="479" priority="471" operator="containsText" text="Moderado">
      <formula>NOT(ISERROR(SEARCH("Moderado",M44)))</formula>
    </cfRule>
    <cfRule type="containsText" dxfId="478" priority="491" operator="containsText" text="Bajo">
      <formula>NOT(ISERROR(SEARCH("Bajo",M44)))</formula>
    </cfRule>
    <cfRule type="containsText" dxfId="477" priority="492" operator="containsText" text="Moderado">
      <formula>NOT(ISERROR(SEARCH("Moderado",M44)))</formula>
    </cfRule>
    <cfRule type="containsText" dxfId="476" priority="493" operator="containsText" text="Alto">
      <formula>NOT(ISERROR(SEARCH("Alto",M44)))</formula>
    </cfRule>
    <cfRule type="containsText" dxfId="475" priority="494" operator="containsText" text="Extremo">
      <formula>NOT(ISERROR(SEARCH("Extremo",M44)))</formula>
    </cfRule>
    <cfRule type="colorScale" priority="495">
      <colorScale>
        <cfvo type="min"/>
        <cfvo type="max"/>
        <color rgb="FFFF7128"/>
        <color rgb="FFFFEF9C"/>
      </colorScale>
    </cfRule>
  </conditionalFormatting>
  <conditionalFormatting sqref="N44">
    <cfRule type="containsText" dxfId="474" priority="485" operator="containsText" text="3- Moderado">
      <formula>NOT(ISERROR(SEARCH("3- Moderado",N44)))</formula>
    </cfRule>
    <cfRule type="containsText" dxfId="473" priority="486" operator="containsText" text="6- Moderado">
      <formula>NOT(ISERROR(SEARCH("6- Moderado",N44)))</formula>
    </cfRule>
    <cfRule type="containsText" dxfId="472" priority="487" operator="containsText" text="4- Moderado">
      <formula>NOT(ISERROR(SEARCH("4- Moderado",N44)))</formula>
    </cfRule>
    <cfRule type="containsText" dxfId="471" priority="488" operator="containsText" text="3- Bajo">
      <formula>NOT(ISERROR(SEARCH("3- Bajo",N44)))</formula>
    </cfRule>
    <cfRule type="containsText" dxfId="470" priority="489" operator="containsText" text="4- Bajo">
      <formula>NOT(ISERROR(SEARCH("4- Bajo",N44)))</formula>
    </cfRule>
    <cfRule type="containsText" dxfId="469" priority="490" operator="containsText" text="1- Bajo">
      <formula>NOT(ISERROR(SEARCH("1- Bajo",N44)))</formula>
    </cfRule>
  </conditionalFormatting>
  <conditionalFormatting sqref="H44:H48">
    <cfRule type="containsText" dxfId="468" priority="472" operator="containsText" text="Muy Alta">
      <formula>NOT(ISERROR(SEARCH("Muy Alta",H44)))</formula>
    </cfRule>
    <cfRule type="containsText" dxfId="467" priority="473" operator="containsText" text="Alta">
      <formula>NOT(ISERROR(SEARCH("Alta",H44)))</formula>
    </cfRule>
    <cfRule type="containsText" dxfId="466" priority="474" operator="containsText" text="Muy Alta">
      <formula>NOT(ISERROR(SEARCH("Muy Alta",H44)))</formula>
    </cfRule>
    <cfRule type="containsText" dxfId="465" priority="479" operator="containsText" text="Muy Baja">
      <formula>NOT(ISERROR(SEARCH("Muy Baja",H44)))</formula>
    </cfRule>
    <cfRule type="containsText" dxfId="464" priority="480" operator="containsText" text="Baja">
      <formula>NOT(ISERROR(SEARCH("Baja",H44)))</formula>
    </cfRule>
    <cfRule type="containsText" dxfId="463" priority="481" operator="containsText" text="Media">
      <formula>NOT(ISERROR(SEARCH("Media",H44)))</formula>
    </cfRule>
    <cfRule type="containsText" dxfId="462" priority="482" operator="containsText" text="Alta">
      <formula>NOT(ISERROR(SEARCH("Alta",H44)))</formula>
    </cfRule>
    <cfRule type="containsText" dxfId="461" priority="484" operator="containsText" text="Muy Alta">
      <formula>NOT(ISERROR(SEARCH("Muy Alta",H44)))</formula>
    </cfRule>
  </conditionalFormatting>
  <conditionalFormatting sqref="I44:I48">
    <cfRule type="containsText" dxfId="460" priority="475" operator="containsText" text="Catastrófico">
      <formula>NOT(ISERROR(SEARCH("Catastrófico",I44)))</formula>
    </cfRule>
    <cfRule type="containsText" dxfId="459" priority="476" operator="containsText" text="Mayor">
      <formula>NOT(ISERROR(SEARCH("Mayor",I44)))</formula>
    </cfRule>
    <cfRule type="containsText" dxfId="458" priority="477" operator="containsText" text="Menor">
      <formula>NOT(ISERROR(SEARCH("Menor",I44)))</formula>
    </cfRule>
    <cfRule type="containsText" dxfId="457" priority="478" operator="containsText" text="Leve">
      <formula>NOT(ISERROR(SEARCH("Leve",I44)))</formula>
    </cfRule>
    <cfRule type="containsText" dxfId="456" priority="483" operator="containsText" text="Moderado">
      <formula>NOT(ISERROR(SEARCH("Moderado",I44)))</formula>
    </cfRule>
  </conditionalFormatting>
  <conditionalFormatting sqref="K44:K48">
    <cfRule type="containsText" dxfId="455" priority="470" operator="containsText" text="Media">
      <formula>NOT(ISERROR(SEARCH("Media",K44)))</formula>
    </cfRule>
  </conditionalFormatting>
  <conditionalFormatting sqref="L44:L48">
    <cfRule type="containsText" dxfId="454" priority="469" operator="containsText" text="Moderado">
      <formula>NOT(ISERROR(SEARCH("Moderado",L44)))</formula>
    </cfRule>
  </conditionalFormatting>
  <conditionalFormatting sqref="J44:J48">
    <cfRule type="containsText" dxfId="453" priority="468" operator="containsText" text="Moderado">
      <formula>NOT(ISERROR(SEARCH("Moderado",J44)))</formula>
    </cfRule>
  </conditionalFormatting>
  <conditionalFormatting sqref="J44:J48">
    <cfRule type="containsText" dxfId="452" priority="466" operator="containsText" text="Bajo">
      <formula>NOT(ISERROR(SEARCH("Bajo",J44)))</formula>
    </cfRule>
    <cfRule type="containsText" dxfId="451" priority="467" operator="containsText" text="Extremo">
      <formula>NOT(ISERROR(SEARCH("Extremo",J44)))</formula>
    </cfRule>
  </conditionalFormatting>
  <conditionalFormatting sqref="K44:K48">
    <cfRule type="containsText" dxfId="450" priority="464" operator="containsText" text="Baja">
      <formula>NOT(ISERROR(SEARCH("Baja",K44)))</formula>
    </cfRule>
    <cfRule type="containsText" dxfId="449" priority="465" operator="containsText" text="Muy Baja">
      <formula>NOT(ISERROR(SEARCH("Muy Baja",K44)))</formula>
    </cfRule>
  </conditionalFormatting>
  <conditionalFormatting sqref="K44:K48">
    <cfRule type="containsText" dxfId="448" priority="462" operator="containsText" text="Muy Alta">
      <formula>NOT(ISERROR(SEARCH("Muy Alta",K44)))</formula>
    </cfRule>
    <cfRule type="containsText" dxfId="447" priority="463" operator="containsText" text="Alta">
      <formula>NOT(ISERROR(SEARCH("Alta",K44)))</formula>
    </cfRule>
  </conditionalFormatting>
  <conditionalFormatting sqref="L44:L48">
    <cfRule type="containsText" dxfId="446" priority="458" operator="containsText" text="Catastrófico">
      <formula>NOT(ISERROR(SEARCH("Catastrófico",L44)))</formula>
    </cfRule>
    <cfRule type="containsText" dxfId="445" priority="459" operator="containsText" text="Mayor">
      <formula>NOT(ISERROR(SEARCH("Mayor",L44)))</formula>
    </cfRule>
    <cfRule type="containsText" dxfId="444" priority="460" operator="containsText" text="Menor">
      <formula>NOT(ISERROR(SEARCH("Menor",L44)))</formula>
    </cfRule>
    <cfRule type="containsText" dxfId="443" priority="461" operator="containsText" text="Leve">
      <formula>NOT(ISERROR(SEARCH("Leve",L44)))</formula>
    </cfRule>
  </conditionalFormatting>
  <conditionalFormatting sqref="K49:L49">
    <cfRule type="containsText" dxfId="442" priority="452" operator="containsText" text="3- Moderado">
      <formula>NOT(ISERROR(SEARCH("3- Moderado",K49)))</formula>
    </cfRule>
    <cfRule type="containsText" dxfId="441" priority="453" operator="containsText" text="6- Moderado">
      <formula>NOT(ISERROR(SEARCH("6- Moderado",K49)))</formula>
    </cfRule>
    <cfRule type="containsText" dxfId="440" priority="454" operator="containsText" text="4- Moderado">
      <formula>NOT(ISERROR(SEARCH("4- Moderado",K49)))</formula>
    </cfRule>
    <cfRule type="containsText" dxfId="439" priority="455" operator="containsText" text="3- Bajo">
      <formula>NOT(ISERROR(SEARCH("3- Bajo",K49)))</formula>
    </cfRule>
    <cfRule type="containsText" dxfId="438" priority="456" operator="containsText" text="4- Bajo">
      <formula>NOT(ISERROR(SEARCH("4- Bajo",K49)))</formula>
    </cfRule>
    <cfRule type="containsText" dxfId="437" priority="457" operator="containsText" text="1- Bajo">
      <formula>NOT(ISERROR(SEARCH("1- Bajo",K49)))</formula>
    </cfRule>
  </conditionalFormatting>
  <conditionalFormatting sqref="H49:I49">
    <cfRule type="containsText" dxfId="436" priority="446" operator="containsText" text="3- Moderado">
      <formula>NOT(ISERROR(SEARCH("3- Moderado",H49)))</formula>
    </cfRule>
    <cfRule type="containsText" dxfId="435" priority="447" operator="containsText" text="6- Moderado">
      <formula>NOT(ISERROR(SEARCH("6- Moderado",H49)))</formula>
    </cfRule>
    <cfRule type="containsText" dxfId="434" priority="448" operator="containsText" text="4- Moderado">
      <formula>NOT(ISERROR(SEARCH("4- Moderado",H49)))</formula>
    </cfRule>
    <cfRule type="containsText" dxfId="433" priority="449" operator="containsText" text="3- Bajo">
      <formula>NOT(ISERROR(SEARCH("3- Bajo",H49)))</formula>
    </cfRule>
    <cfRule type="containsText" dxfId="432" priority="450" operator="containsText" text="4- Bajo">
      <formula>NOT(ISERROR(SEARCH("4- Bajo",H49)))</formula>
    </cfRule>
    <cfRule type="containsText" dxfId="431" priority="451" operator="containsText" text="1- Bajo">
      <formula>NOT(ISERROR(SEARCH("1- Bajo",H49)))</formula>
    </cfRule>
  </conditionalFormatting>
  <conditionalFormatting sqref="A49 C49:E49">
    <cfRule type="containsText" dxfId="430" priority="440" operator="containsText" text="3- Moderado">
      <formula>NOT(ISERROR(SEARCH("3- Moderado",A49)))</formula>
    </cfRule>
    <cfRule type="containsText" dxfId="429" priority="441" operator="containsText" text="6- Moderado">
      <formula>NOT(ISERROR(SEARCH("6- Moderado",A49)))</formula>
    </cfRule>
    <cfRule type="containsText" dxfId="428" priority="442" operator="containsText" text="4- Moderado">
      <formula>NOT(ISERROR(SEARCH("4- Moderado",A49)))</formula>
    </cfRule>
    <cfRule type="containsText" dxfId="427" priority="443" operator="containsText" text="3- Bajo">
      <formula>NOT(ISERROR(SEARCH("3- Bajo",A49)))</formula>
    </cfRule>
    <cfRule type="containsText" dxfId="426" priority="444" operator="containsText" text="4- Bajo">
      <formula>NOT(ISERROR(SEARCH("4- Bajo",A49)))</formula>
    </cfRule>
    <cfRule type="containsText" dxfId="425" priority="445" operator="containsText" text="1- Bajo">
      <formula>NOT(ISERROR(SEARCH("1- Bajo",A49)))</formula>
    </cfRule>
  </conditionalFormatting>
  <conditionalFormatting sqref="F49:G49">
    <cfRule type="containsText" dxfId="424" priority="434" operator="containsText" text="3- Moderado">
      <formula>NOT(ISERROR(SEARCH("3- Moderado",F49)))</formula>
    </cfRule>
    <cfRule type="containsText" dxfId="423" priority="435" operator="containsText" text="6- Moderado">
      <formula>NOT(ISERROR(SEARCH("6- Moderado",F49)))</formula>
    </cfRule>
    <cfRule type="containsText" dxfId="422" priority="436" operator="containsText" text="4- Moderado">
      <formula>NOT(ISERROR(SEARCH("4- Moderado",F49)))</formula>
    </cfRule>
    <cfRule type="containsText" dxfId="421" priority="437" operator="containsText" text="3- Bajo">
      <formula>NOT(ISERROR(SEARCH("3- Bajo",F49)))</formula>
    </cfRule>
    <cfRule type="containsText" dxfId="420" priority="438" operator="containsText" text="4- Bajo">
      <formula>NOT(ISERROR(SEARCH("4- Bajo",F49)))</formula>
    </cfRule>
    <cfRule type="containsText" dxfId="419" priority="439" operator="containsText" text="1- Bajo">
      <formula>NOT(ISERROR(SEARCH("1- Bajo",F49)))</formula>
    </cfRule>
  </conditionalFormatting>
  <conditionalFormatting sqref="J49:J53">
    <cfRule type="containsText" dxfId="418" priority="429" operator="containsText" text="Bajo">
      <formula>NOT(ISERROR(SEARCH("Bajo",J49)))</formula>
    </cfRule>
    <cfRule type="containsText" dxfId="417" priority="430" operator="containsText" text="Moderado">
      <formula>NOT(ISERROR(SEARCH("Moderado",J49)))</formula>
    </cfRule>
    <cfRule type="containsText" dxfId="416" priority="431" operator="containsText" text="Alto">
      <formula>NOT(ISERROR(SEARCH("Alto",J49)))</formula>
    </cfRule>
    <cfRule type="containsText" dxfId="415" priority="432" operator="containsText" text="Extremo">
      <formula>NOT(ISERROR(SEARCH("Extremo",J49)))</formula>
    </cfRule>
    <cfRule type="colorScale" priority="433">
      <colorScale>
        <cfvo type="min"/>
        <cfvo type="max"/>
        <color rgb="FFFF7128"/>
        <color rgb="FFFFEF9C"/>
      </colorScale>
    </cfRule>
  </conditionalFormatting>
  <conditionalFormatting sqref="M49:M53">
    <cfRule type="containsText" dxfId="414" priority="404" operator="containsText" text="Moderado">
      <formula>NOT(ISERROR(SEARCH("Moderado",M49)))</formula>
    </cfRule>
    <cfRule type="containsText" dxfId="413" priority="424" operator="containsText" text="Bajo">
      <formula>NOT(ISERROR(SEARCH("Bajo",M49)))</formula>
    </cfRule>
    <cfRule type="containsText" dxfId="412" priority="425" operator="containsText" text="Moderado">
      <formula>NOT(ISERROR(SEARCH("Moderado",M49)))</formula>
    </cfRule>
    <cfRule type="containsText" dxfId="411" priority="426" operator="containsText" text="Alto">
      <formula>NOT(ISERROR(SEARCH("Alto",M49)))</formula>
    </cfRule>
    <cfRule type="containsText" dxfId="410" priority="427" operator="containsText" text="Extremo">
      <formula>NOT(ISERROR(SEARCH("Extremo",M49)))</formula>
    </cfRule>
    <cfRule type="colorScale" priority="428">
      <colorScale>
        <cfvo type="min"/>
        <cfvo type="max"/>
        <color rgb="FFFF7128"/>
        <color rgb="FFFFEF9C"/>
      </colorScale>
    </cfRule>
  </conditionalFormatting>
  <conditionalFormatting sqref="N49">
    <cfRule type="containsText" dxfId="409" priority="418" operator="containsText" text="3- Moderado">
      <formula>NOT(ISERROR(SEARCH("3- Moderado",N49)))</formula>
    </cfRule>
    <cfRule type="containsText" dxfId="408" priority="419" operator="containsText" text="6- Moderado">
      <formula>NOT(ISERROR(SEARCH("6- Moderado",N49)))</formula>
    </cfRule>
    <cfRule type="containsText" dxfId="407" priority="420" operator="containsText" text="4- Moderado">
      <formula>NOT(ISERROR(SEARCH("4- Moderado",N49)))</formula>
    </cfRule>
    <cfRule type="containsText" dxfId="406" priority="421" operator="containsText" text="3- Bajo">
      <formula>NOT(ISERROR(SEARCH("3- Bajo",N49)))</formula>
    </cfRule>
    <cfRule type="containsText" dxfId="405" priority="422" operator="containsText" text="4- Bajo">
      <formula>NOT(ISERROR(SEARCH("4- Bajo",N49)))</formula>
    </cfRule>
    <cfRule type="containsText" dxfId="404" priority="423" operator="containsText" text="1- Bajo">
      <formula>NOT(ISERROR(SEARCH("1- Bajo",N49)))</formula>
    </cfRule>
  </conditionalFormatting>
  <conditionalFormatting sqref="H49:H53">
    <cfRule type="containsText" dxfId="403" priority="405" operator="containsText" text="Muy Alta">
      <formula>NOT(ISERROR(SEARCH("Muy Alta",H49)))</formula>
    </cfRule>
    <cfRule type="containsText" dxfId="402" priority="406" operator="containsText" text="Alta">
      <formula>NOT(ISERROR(SEARCH("Alta",H49)))</formula>
    </cfRule>
    <cfRule type="containsText" dxfId="401" priority="407" operator="containsText" text="Muy Alta">
      <formula>NOT(ISERROR(SEARCH("Muy Alta",H49)))</formula>
    </cfRule>
    <cfRule type="containsText" dxfId="400" priority="412" operator="containsText" text="Muy Baja">
      <formula>NOT(ISERROR(SEARCH("Muy Baja",H49)))</formula>
    </cfRule>
    <cfRule type="containsText" dxfId="399" priority="413" operator="containsText" text="Baja">
      <formula>NOT(ISERROR(SEARCH("Baja",H49)))</formula>
    </cfRule>
    <cfRule type="containsText" dxfId="398" priority="414" operator="containsText" text="Media">
      <formula>NOT(ISERROR(SEARCH("Media",H49)))</formula>
    </cfRule>
    <cfRule type="containsText" dxfId="397" priority="415" operator="containsText" text="Alta">
      <formula>NOT(ISERROR(SEARCH("Alta",H49)))</formula>
    </cfRule>
    <cfRule type="containsText" dxfId="396" priority="417" operator="containsText" text="Muy Alta">
      <formula>NOT(ISERROR(SEARCH("Muy Alta",H49)))</formula>
    </cfRule>
  </conditionalFormatting>
  <conditionalFormatting sqref="I49:I53">
    <cfRule type="containsText" dxfId="395" priority="408" operator="containsText" text="Catastrófico">
      <formula>NOT(ISERROR(SEARCH("Catastrófico",I49)))</formula>
    </cfRule>
    <cfRule type="containsText" dxfId="394" priority="409" operator="containsText" text="Mayor">
      <formula>NOT(ISERROR(SEARCH("Mayor",I49)))</formula>
    </cfRule>
    <cfRule type="containsText" dxfId="393" priority="410" operator="containsText" text="Menor">
      <formula>NOT(ISERROR(SEARCH("Menor",I49)))</formula>
    </cfRule>
    <cfRule type="containsText" dxfId="392" priority="411" operator="containsText" text="Leve">
      <formula>NOT(ISERROR(SEARCH("Leve",I49)))</formula>
    </cfRule>
    <cfRule type="containsText" dxfId="391" priority="416" operator="containsText" text="Moderado">
      <formula>NOT(ISERROR(SEARCH("Moderado",I49)))</formula>
    </cfRule>
  </conditionalFormatting>
  <conditionalFormatting sqref="K49:K53">
    <cfRule type="containsText" dxfId="390" priority="403" operator="containsText" text="Media">
      <formula>NOT(ISERROR(SEARCH("Media",K49)))</formula>
    </cfRule>
  </conditionalFormatting>
  <conditionalFormatting sqref="L49:L53">
    <cfRule type="containsText" dxfId="389" priority="402" operator="containsText" text="Moderado">
      <formula>NOT(ISERROR(SEARCH("Moderado",L49)))</formula>
    </cfRule>
  </conditionalFormatting>
  <conditionalFormatting sqref="J49:J53">
    <cfRule type="containsText" dxfId="388" priority="401" operator="containsText" text="Moderado">
      <formula>NOT(ISERROR(SEARCH("Moderado",J49)))</formula>
    </cfRule>
  </conditionalFormatting>
  <conditionalFormatting sqref="J49:J53">
    <cfRule type="containsText" dxfId="387" priority="399" operator="containsText" text="Bajo">
      <formula>NOT(ISERROR(SEARCH("Bajo",J49)))</formula>
    </cfRule>
    <cfRule type="containsText" dxfId="386" priority="400" operator="containsText" text="Extremo">
      <formula>NOT(ISERROR(SEARCH("Extremo",J49)))</formula>
    </cfRule>
  </conditionalFormatting>
  <conditionalFormatting sqref="K49:K53">
    <cfRule type="containsText" dxfId="385" priority="397" operator="containsText" text="Baja">
      <formula>NOT(ISERROR(SEARCH("Baja",K49)))</formula>
    </cfRule>
    <cfRule type="containsText" dxfId="384" priority="398" operator="containsText" text="Muy Baja">
      <formula>NOT(ISERROR(SEARCH("Muy Baja",K49)))</formula>
    </cfRule>
  </conditionalFormatting>
  <conditionalFormatting sqref="K49:K53">
    <cfRule type="containsText" dxfId="383" priority="395" operator="containsText" text="Muy Alta">
      <formula>NOT(ISERROR(SEARCH("Muy Alta",K49)))</formula>
    </cfRule>
    <cfRule type="containsText" dxfId="382" priority="396" operator="containsText" text="Alta">
      <formula>NOT(ISERROR(SEARCH("Alta",K49)))</formula>
    </cfRule>
  </conditionalFormatting>
  <conditionalFormatting sqref="L49:L53">
    <cfRule type="containsText" dxfId="381" priority="391" operator="containsText" text="Catastrófico">
      <formula>NOT(ISERROR(SEARCH("Catastrófico",L49)))</formula>
    </cfRule>
    <cfRule type="containsText" dxfId="380" priority="392" operator="containsText" text="Mayor">
      <formula>NOT(ISERROR(SEARCH("Mayor",L49)))</formula>
    </cfRule>
    <cfRule type="containsText" dxfId="379" priority="393" operator="containsText" text="Menor">
      <formula>NOT(ISERROR(SEARCH("Menor",L49)))</formula>
    </cfRule>
    <cfRule type="containsText" dxfId="378" priority="394" operator="containsText" text="Leve">
      <formula>NOT(ISERROR(SEARCH("Leve",L49)))</formula>
    </cfRule>
  </conditionalFormatting>
  <conditionalFormatting sqref="K54:L54">
    <cfRule type="containsText" dxfId="377" priority="385" operator="containsText" text="3- Moderado">
      <formula>NOT(ISERROR(SEARCH("3- Moderado",K54)))</formula>
    </cfRule>
    <cfRule type="containsText" dxfId="376" priority="386" operator="containsText" text="6- Moderado">
      <formula>NOT(ISERROR(SEARCH("6- Moderado",K54)))</formula>
    </cfRule>
    <cfRule type="containsText" dxfId="375" priority="387" operator="containsText" text="4- Moderado">
      <formula>NOT(ISERROR(SEARCH("4- Moderado",K54)))</formula>
    </cfRule>
    <cfRule type="containsText" dxfId="374" priority="388" operator="containsText" text="3- Bajo">
      <formula>NOT(ISERROR(SEARCH("3- Bajo",K54)))</formula>
    </cfRule>
    <cfRule type="containsText" dxfId="373" priority="389" operator="containsText" text="4- Bajo">
      <formula>NOT(ISERROR(SEARCH("4- Bajo",K54)))</formula>
    </cfRule>
    <cfRule type="containsText" dxfId="372" priority="390" operator="containsText" text="1- Bajo">
      <formula>NOT(ISERROR(SEARCH("1- Bajo",K54)))</formula>
    </cfRule>
  </conditionalFormatting>
  <conditionalFormatting sqref="H54:I54">
    <cfRule type="containsText" dxfId="371" priority="379" operator="containsText" text="3- Moderado">
      <formula>NOT(ISERROR(SEARCH("3- Moderado",H54)))</formula>
    </cfRule>
    <cfRule type="containsText" dxfId="370" priority="380" operator="containsText" text="6- Moderado">
      <formula>NOT(ISERROR(SEARCH("6- Moderado",H54)))</formula>
    </cfRule>
    <cfRule type="containsText" dxfId="369" priority="381" operator="containsText" text="4- Moderado">
      <formula>NOT(ISERROR(SEARCH("4- Moderado",H54)))</formula>
    </cfRule>
    <cfRule type="containsText" dxfId="368" priority="382" operator="containsText" text="3- Bajo">
      <formula>NOT(ISERROR(SEARCH("3- Bajo",H54)))</formula>
    </cfRule>
    <cfRule type="containsText" dxfId="367" priority="383" operator="containsText" text="4- Bajo">
      <formula>NOT(ISERROR(SEARCH("4- Bajo",H54)))</formula>
    </cfRule>
    <cfRule type="containsText" dxfId="366" priority="384" operator="containsText" text="1- Bajo">
      <formula>NOT(ISERROR(SEARCH("1- Bajo",H54)))</formula>
    </cfRule>
  </conditionalFormatting>
  <conditionalFormatting sqref="A54 C54:E54">
    <cfRule type="containsText" dxfId="365" priority="373" operator="containsText" text="3- Moderado">
      <formula>NOT(ISERROR(SEARCH("3- Moderado",A54)))</formula>
    </cfRule>
    <cfRule type="containsText" dxfId="364" priority="374" operator="containsText" text="6- Moderado">
      <formula>NOT(ISERROR(SEARCH("6- Moderado",A54)))</formula>
    </cfRule>
    <cfRule type="containsText" dxfId="363" priority="375" operator="containsText" text="4- Moderado">
      <formula>NOT(ISERROR(SEARCH("4- Moderado",A54)))</formula>
    </cfRule>
    <cfRule type="containsText" dxfId="362" priority="376" operator="containsText" text="3- Bajo">
      <formula>NOT(ISERROR(SEARCH("3- Bajo",A54)))</formula>
    </cfRule>
    <cfRule type="containsText" dxfId="361" priority="377" operator="containsText" text="4- Bajo">
      <formula>NOT(ISERROR(SEARCH("4- Bajo",A54)))</formula>
    </cfRule>
    <cfRule type="containsText" dxfId="360" priority="378" operator="containsText" text="1- Bajo">
      <formula>NOT(ISERROR(SEARCH("1- Bajo",A54)))</formula>
    </cfRule>
  </conditionalFormatting>
  <conditionalFormatting sqref="F54:G54">
    <cfRule type="containsText" dxfId="359" priority="367" operator="containsText" text="3- Moderado">
      <formula>NOT(ISERROR(SEARCH("3- Moderado",F54)))</formula>
    </cfRule>
    <cfRule type="containsText" dxfId="358" priority="368" operator="containsText" text="6- Moderado">
      <formula>NOT(ISERROR(SEARCH("6- Moderado",F54)))</formula>
    </cfRule>
    <cfRule type="containsText" dxfId="357" priority="369" operator="containsText" text="4- Moderado">
      <formula>NOT(ISERROR(SEARCH("4- Moderado",F54)))</formula>
    </cfRule>
    <cfRule type="containsText" dxfId="356" priority="370" operator="containsText" text="3- Bajo">
      <formula>NOT(ISERROR(SEARCH("3- Bajo",F54)))</formula>
    </cfRule>
    <cfRule type="containsText" dxfId="355" priority="371" operator="containsText" text="4- Bajo">
      <formula>NOT(ISERROR(SEARCH("4- Bajo",F54)))</formula>
    </cfRule>
    <cfRule type="containsText" dxfId="354" priority="372" operator="containsText" text="1- Bajo">
      <formula>NOT(ISERROR(SEARCH("1- Bajo",F54)))</formula>
    </cfRule>
  </conditionalFormatting>
  <conditionalFormatting sqref="J54:J58">
    <cfRule type="containsText" dxfId="353" priority="362" operator="containsText" text="Bajo">
      <formula>NOT(ISERROR(SEARCH("Bajo",J54)))</formula>
    </cfRule>
    <cfRule type="containsText" dxfId="352" priority="363" operator="containsText" text="Moderado">
      <formula>NOT(ISERROR(SEARCH("Moderado",J54)))</formula>
    </cfRule>
    <cfRule type="containsText" dxfId="351" priority="364" operator="containsText" text="Alto">
      <formula>NOT(ISERROR(SEARCH("Alto",J54)))</formula>
    </cfRule>
    <cfRule type="containsText" dxfId="350" priority="365" operator="containsText" text="Extremo">
      <formula>NOT(ISERROR(SEARCH("Extremo",J54)))</formula>
    </cfRule>
    <cfRule type="colorScale" priority="366">
      <colorScale>
        <cfvo type="min"/>
        <cfvo type="max"/>
        <color rgb="FFFF7128"/>
        <color rgb="FFFFEF9C"/>
      </colorScale>
    </cfRule>
  </conditionalFormatting>
  <conditionalFormatting sqref="M54:M58">
    <cfRule type="containsText" dxfId="349" priority="337" operator="containsText" text="Moderado">
      <formula>NOT(ISERROR(SEARCH("Moderado",M54)))</formula>
    </cfRule>
    <cfRule type="containsText" dxfId="348" priority="357" operator="containsText" text="Bajo">
      <formula>NOT(ISERROR(SEARCH("Bajo",M54)))</formula>
    </cfRule>
    <cfRule type="containsText" dxfId="347" priority="358" operator="containsText" text="Moderado">
      <formula>NOT(ISERROR(SEARCH("Moderado",M54)))</formula>
    </cfRule>
    <cfRule type="containsText" dxfId="346" priority="359" operator="containsText" text="Alto">
      <formula>NOT(ISERROR(SEARCH("Alto",M54)))</formula>
    </cfRule>
    <cfRule type="containsText" dxfId="345" priority="360" operator="containsText" text="Extremo">
      <formula>NOT(ISERROR(SEARCH("Extremo",M54)))</formula>
    </cfRule>
    <cfRule type="colorScale" priority="361">
      <colorScale>
        <cfvo type="min"/>
        <cfvo type="max"/>
        <color rgb="FFFF7128"/>
        <color rgb="FFFFEF9C"/>
      </colorScale>
    </cfRule>
  </conditionalFormatting>
  <conditionalFormatting sqref="N54">
    <cfRule type="containsText" dxfId="344" priority="351" operator="containsText" text="3- Moderado">
      <formula>NOT(ISERROR(SEARCH("3- Moderado",N54)))</formula>
    </cfRule>
    <cfRule type="containsText" dxfId="343" priority="352" operator="containsText" text="6- Moderado">
      <formula>NOT(ISERROR(SEARCH("6- Moderado",N54)))</formula>
    </cfRule>
    <cfRule type="containsText" dxfId="342" priority="353" operator="containsText" text="4- Moderado">
      <formula>NOT(ISERROR(SEARCH("4- Moderado",N54)))</formula>
    </cfRule>
    <cfRule type="containsText" dxfId="341" priority="354" operator="containsText" text="3- Bajo">
      <formula>NOT(ISERROR(SEARCH("3- Bajo",N54)))</formula>
    </cfRule>
    <cfRule type="containsText" dxfId="340" priority="355" operator="containsText" text="4- Bajo">
      <formula>NOT(ISERROR(SEARCH("4- Bajo",N54)))</formula>
    </cfRule>
    <cfRule type="containsText" dxfId="339" priority="356" operator="containsText" text="1- Bajo">
      <formula>NOT(ISERROR(SEARCH("1- Bajo",N54)))</formula>
    </cfRule>
  </conditionalFormatting>
  <conditionalFormatting sqref="H54:H58">
    <cfRule type="containsText" dxfId="338" priority="338" operator="containsText" text="Muy Alta">
      <formula>NOT(ISERROR(SEARCH("Muy Alta",H54)))</formula>
    </cfRule>
    <cfRule type="containsText" dxfId="337" priority="339" operator="containsText" text="Alta">
      <formula>NOT(ISERROR(SEARCH("Alta",H54)))</formula>
    </cfRule>
    <cfRule type="containsText" dxfId="336" priority="340" operator="containsText" text="Muy Alta">
      <formula>NOT(ISERROR(SEARCH("Muy Alta",H54)))</formula>
    </cfRule>
    <cfRule type="containsText" dxfId="335" priority="345" operator="containsText" text="Muy Baja">
      <formula>NOT(ISERROR(SEARCH("Muy Baja",H54)))</formula>
    </cfRule>
    <cfRule type="containsText" dxfId="334" priority="346" operator="containsText" text="Baja">
      <formula>NOT(ISERROR(SEARCH("Baja",H54)))</formula>
    </cfRule>
    <cfRule type="containsText" dxfId="333" priority="347" operator="containsText" text="Media">
      <formula>NOT(ISERROR(SEARCH("Media",H54)))</formula>
    </cfRule>
    <cfRule type="containsText" dxfId="332" priority="348" operator="containsText" text="Alta">
      <formula>NOT(ISERROR(SEARCH("Alta",H54)))</formula>
    </cfRule>
    <cfRule type="containsText" dxfId="331" priority="350" operator="containsText" text="Muy Alta">
      <formula>NOT(ISERROR(SEARCH("Muy Alta",H54)))</formula>
    </cfRule>
  </conditionalFormatting>
  <conditionalFormatting sqref="I54:I58">
    <cfRule type="containsText" dxfId="330" priority="341" operator="containsText" text="Catastrófico">
      <formula>NOT(ISERROR(SEARCH("Catastrófico",I54)))</formula>
    </cfRule>
    <cfRule type="containsText" dxfId="329" priority="342" operator="containsText" text="Mayor">
      <formula>NOT(ISERROR(SEARCH("Mayor",I54)))</formula>
    </cfRule>
    <cfRule type="containsText" dxfId="328" priority="343" operator="containsText" text="Menor">
      <formula>NOT(ISERROR(SEARCH("Menor",I54)))</formula>
    </cfRule>
    <cfRule type="containsText" dxfId="327" priority="344" operator="containsText" text="Leve">
      <formula>NOT(ISERROR(SEARCH("Leve",I54)))</formula>
    </cfRule>
    <cfRule type="containsText" dxfId="326" priority="349" operator="containsText" text="Moderado">
      <formula>NOT(ISERROR(SEARCH("Moderado",I54)))</formula>
    </cfRule>
  </conditionalFormatting>
  <conditionalFormatting sqref="K54:K58">
    <cfRule type="containsText" dxfId="325" priority="336" operator="containsText" text="Media">
      <formula>NOT(ISERROR(SEARCH("Media",K54)))</formula>
    </cfRule>
  </conditionalFormatting>
  <conditionalFormatting sqref="L54:L58">
    <cfRule type="containsText" dxfId="324" priority="335" operator="containsText" text="Moderado">
      <formula>NOT(ISERROR(SEARCH("Moderado",L54)))</formula>
    </cfRule>
  </conditionalFormatting>
  <conditionalFormatting sqref="J54:J58">
    <cfRule type="containsText" dxfId="323" priority="334" operator="containsText" text="Moderado">
      <formula>NOT(ISERROR(SEARCH("Moderado",J54)))</formula>
    </cfRule>
  </conditionalFormatting>
  <conditionalFormatting sqref="J54:J58">
    <cfRule type="containsText" dxfId="322" priority="332" operator="containsText" text="Bajo">
      <formula>NOT(ISERROR(SEARCH("Bajo",J54)))</formula>
    </cfRule>
    <cfRule type="containsText" dxfId="321" priority="333" operator="containsText" text="Extremo">
      <formula>NOT(ISERROR(SEARCH("Extremo",J54)))</formula>
    </cfRule>
  </conditionalFormatting>
  <conditionalFormatting sqref="K54:K58">
    <cfRule type="containsText" dxfId="320" priority="330" operator="containsText" text="Baja">
      <formula>NOT(ISERROR(SEARCH("Baja",K54)))</formula>
    </cfRule>
    <cfRule type="containsText" dxfId="319" priority="331" operator="containsText" text="Muy Baja">
      <formula>NOT(ISERROR(SEARCH("Muy Baja",K54)))</formula>
    </cfRule>
  </conditionalFormatting>
  <conditionalFormatting sqref="K54:K58">
    <cfRule type="containsText" dxfId="318" priority="328" operator="containsText" text="Muy Alta">
      <formula>NOT(ISERROR(SEARCH("Muy Alta",K54)))</formula>
    </cfRule>
    <cfRule type="containsText" dxfId="317" priority="329" operator="containsText" text="Alta">
      <formula>NOT(ISERROR(SEARCH("Alta",K54)))</formula>
    </cfRule>
  </conditionalFormatting>
  <conditionalFormatting sqref="L54:L58">
    <cfRule type="containsText" dxfId="316" priority="324" operator="containsText" text="Catastrófico">
      <formula>NOT(ISERROR(SEARCH("Catastrófico",L54)))</formula>
    </cfRule>
    <cfRule type="containsText" dxfId="315" priority="325" operator="containsText" text="Mayor">
      <formula>NOT(ISERROR(SEARCH("Mayor",L54)))</formula>
    </cfRule>
    <cfRule type="containsText" dxfId="314" priority="326" operator="containsText" text="Menor">
      <formula>NOT(ISERROR(SEARCH("Menor",L54)))</formula>
    </cfRule>
    <cfRule type="containsText" dxfId="313" priority="327" operator="containsText" text="Leve">
      <formula>NOT(ISERROR(SEARCH("Leve",L54)))</formula>
    </cfRule>
  </conditionalFormatting>
  <conditionalFormatting sqref="K59:L59">
    <cfRule type="containsText" dxfId="312" priority="318" operator="containsText" text="3- Moderado">
      <formula>NOT(ISERROR(SEARCH("3- Moderado",K59)))</formula>
    </cfRule>
    <cfRule type="containsText" dxfId="311" priority="319" operator="containsText" text="6- Moderado">
      <formula>NOT(ISERROR(SEARCH("6- Moderado",K59)))</formula>
    </cfRule>
    <cfRule type="containsText" dxfId="310" priority="320" operator="containsText" text="4- Moderado">
      <formula>NOT(ISERROR(SEARCH("4- Moderado",K59)))</formula>
    </cfRule>
    <cfRule type="containsText" dxfId="309" priority="321" operator="containsText" text="3- Bajo">
      <formula>NOT(ISERROR(SEARCH("3- Bajo",K59)))</formula>
    </cfRule>
    <cfRule type="containsText" dxfId="308" priority="322" operator="containsText" text="4- Bajo">
      <formula>NOT(ISERROR(SEARCH("4- Bajo",K59)))</formula>
    </cfRule>
    <cfRule type="containsText" dxfId="307" priority="323" operator="containsText" text="1- Bajo">
      <formula>NOT(ISERROR(SEARCH("1- Bajo",K59)))</formula>
    </cfRule>
  </conditionalFormatting>
  <conditionalFormatting sqref="H59:I59">
    <cfRule type="containsText" dxfId="306" priority="312" operator="containsText" text="3- Moderado">
      <formula>NOT(ISERROR(SEARCH("3- Moderado",H59)))</formula>
    </cfRule>
    <cfRule type="containsText" dxfId="305" priority="313" operator="containsText" text="6- Moderado">
      <formula>NOT(ISERROR(SEARCH("6- Moderado",H59)))</formula>
    </cfRule>
    <cfRule type="containsText" dxfId="304" priority="314" operator="containsText" text="4- Moderado">
      <formula>NOT(ISERROR(SEARCH("4- Moderado",H59)))</formula>
    </cfRule>
    <cfRule type="containsText" dxfId="303" priority="315" operator="containsText" text="3- Bajo">
      <formula>NOT(ISERROR(SEARCH("3- Bajo",H59)))</formula>
    </cfRule>
    <cfRule type="containsText" dxfId="302" priority="316" operator="containsText" text="4- Bajo">
      <formula>NOT(ISERROR(SEARCH("4- Bajo",H59)))</formula>
    </cfRule>
    <cfRule type="containsText" dxfId="301" priority="317" operator="containsText" text="1- Bajo">
      <formula>NOT(ISERROR(SEARCH("1- Bajo",H59)))</formula>
    </cfRule>
  </conditionalFormatting>
  <conditionalFormatting sqref="A59 C59:E59">
    <cfRule type="containsText" dxfId="300" priority="306" operator="containsText" text="3- Moderado">
      <formula>NOT(ISERROR(SEARCH("3- Moderado",A59)))</formula>
    </cfRule>
    <cfRule type="containsText" dxfId="299" priority="307" operator="containsText" text="6- Moderado">
      <formula>NOT(ISERROR(SEARCH("6- Moderado",A59)))</formula>
    </cfRule>
    <cfRule type="containsText" dxfId="298" priority="308" operator="containsText" text="4- Moderado">
      <formula>NOT(ISERROR(SEARCH("4- Moderado",A59)))</formula>
    </cfRule>
    <cfRule type="containsText" dxfId="297" priority="309" operator="containsText" text="3- Bajo">
      <formula>NOT(ISERROR(SEARCH("3- Bajo",A59)))</formula>
    </cfRule>
    <cfRule type="containsText" dxfId="296" priority="310" operator="containsText" text="4- Bajo">
      <formula>NOT(ISERROR(SEARCH("4- Bajo",A59)))</formula>
    </cfRule>
    <cfRule type="containsText" dxfId="295" priority="311" operator="containsText" text="1- Bajo">
      <formula>NOT(ISERROR(SEARCH("1- Bajo",A59)))</formula>
    </cfRule>
  </conditionalFormatting>
  <conditionalFormatting sqref="F59:G59">
    <cfRule type="containsText" dxfId="294" priority="300" operator="containsText" text="3- Moderado">
      <formula>NOT(ISERROR(SEARCH("3- Moderado",F59)))</formula>
    </cfRule>
    <cfRule type="containsText" dxfId="293" priority="301" operator="containsText" text="6- Moderado">
      <formula>NOT(ISERROR(SEARCH("6- Moderado",F59)))</formula>
    </cfRule>
    <cfRule type="containsText" dxfId="292" priority="302" operator="containsText" text="4- Moderado">
      <formula>NOT(ISERROR(SEARCH("4- Moderado",F59)))</formula>
    </cfRule>
    <cfRule type="containsText" dxfId="291" priority="303" operator="containsText" text="3- Bajo">
      <formula>NOT(ISERROR(SEARCH("3- Bajo",F59)))</formula>
    </cfRule>
    <cfRule type="containsText" dxfId="290" priority="304" operator="containsText" text="4- Bajo">
      <formula>NOT(ISERROR(SEARCH("4- Bajo",F59)))</formula>
    </cfRule>
    <cfRule type="containsText" dxfId="289" priority="305" operator="containsText" text="1- Bajo">
      <formula>NOT(ISERROR(SEARCH("1- Bajo",F59)))</formula>
    </cfRule>
  </conditionalFormatting>
  <conditionalFormatting sqref="J59:J63">
    <cfRule type="containsText" dxfId="288" priority="295" operator="containsText" text="Bajo">
      <formula>NOT(ISERROR(SEARCH("Bajo",J59)))</formula>
    </cfRule>
    <cfRule type="containsText" dxfId="287" priority="296" operator="containsText" text="Moderado">
      <formula>NOT(ISERROR(SEARCH("Moderado",J59)))</formula>
    </cfRule>
    <cfRule type="containsText" dxfId="286" priority="297" operator="containsText" text="Alto">
      <formula>NOT(ISERROR(SEARCH("Alto",J59)))</formula>
    </cfRule>
    <cfRule type="containsText" dxfId="285" priority="298" operator="containsText" text="Extremo">
      <formula>NOT(ISERROR(SEARCH("Extremo",J59)))</formula>
    </cfRule>
    <cfRule type="colorScale" priority="299">
      <colorScale>
        <cfvo type="min"/>
        <cfvo type="max"/>
        <color rgb="FFFF7128"/>
        <color rgb="FFFFEF9C"/>
      </colorScale>
    </cfRule>
  </conditionalFormatting>
  <conditionalFormatting sqref="M59:M63">
    <cfRule type="containsText" dxfId="284" priority="270" operator="containsText" text="Moderado">
      <formula>NOT(ISERROR(SEARCH("Moderado",M59)))</formula>
    </cfRule>
    <cfRule type="containsText" dxfId="283" priority="290" operator="containsText" text="Bajo">
      <formula>NOT(ISERROR(SEARCH("Bajo",M59)))</formula>
    </cfRule>
    <cfRule type="containsText" dxfId="282" priority="291" operator="containsText" text="Moderado">
      <formula>NOT(ISERROR(SEARCH("Moderado",M59)))</formula>
    </cfRule>
    <cfRule type="containsText" dxfId="281" priority="292" operator="containsText" text="Alto">
      <formula>NOT(ISERROR(SEARCH("Alto",M59)))</formula>
    </cfRule>
    <cfRule type="containsText" dxfId="280" priority="293" operator="containsText" text="Extremo">
      <formula>NOT(ISERROR(SEARCH("Extremo",M59)))</formula>
    </cfRule>
    <cfRule type="colorScale" priority="294">
      <colorScale>
        <cfvo type="min"/>
        <cfvo type="max"/>
        <color rgb="FFFF7128"/>
        <color rgb="FFFFEF9C"/>
      </colorScale>
    </cfRule>
  </conditionalFormatting>
  <conditionalFormatting sqref="N59">
    <cfRule type="containsText" dxfId="279" priority="284" operator="containsText" text="3- Moderado">
      <formula>NOT(ISERROR(SEARCH("3- Moderado",N59)))</formula>
    </cfRule>
    <cfRule type="containsText" dxfId="278" priority="285" operator="containsText" text="6- Moderado">
      <formula>NOT(ISERROR(SEARCH("6- Moderado",N59)))</formula>
    </cfRule>
    <cfRule type="containsText" dxfId="277" priority="286" operator="containsText" text="4- Moderado">
      <formula>NOT(ISERROR(SEARCH("4- Moderado",N59)))</formula>
    </cfRule>
    <cfRule type="containsText" dxfId="276" priority="287" operator="containsText" text="3- Bajo">
      <formula>NOT(ISERROR(SEARCH("3- Bajo",N59)))</formula>
    </cfRule>
    <cfRule type="containsText" dxfId="275" priority="288" operator="containsText" text="4- Bajo">
      <formula>NOT(ISERROR(SEARCH("4- Bajo",N59)))</formula>
    </cfRule>
    <cfRule type="containsText" dxfId="274" priority="289" operator="containsText" text="1- Bajo">
      <formula>NOT(ISERROR(SEARCH("1- Bajo",N59)))</formula>
    </cfRule>
  </conditionalFormatting>
  <conditionalFormatting sqref="H59:H63">
    <cfRule type="containsText" dxfId="273" priority="271" operator="containsText" text="Muy Alta">
      <formula>NOT(ISERROR(SEARCH("Muy Alta",H59)))</formula>
    </cfRule>
    <cfRule type="containsText" dxfId="272" priority="272" operator="containsText" text="Alta">
      <formula>NOT(ISERROR(SEARCH("Alta",H59)))</formula>
    </cfRule>
    <cfRule type="containsText" dxfId="271" priority="273" operator="containsText" text="Muy Alta">
      <formula>NOT(ISERROR(SEARCH("Muy Alta",H59)))</formula>
    </cfRule>
    <cfRule type="containsText" dxfId="270" priority="278" operator="containsText" text="Muy Baja">
      <formula>NOT(ISERROR(SEARCH("Muy Baja",H59)))</formula>
    </cfRule>
    <cfRule type="containsText" dxfId="269" priority="279" operator="containsText" text="Baja">
      <formula>NOT(ISERROR(SEARCH("Baja",H59)))</formula>
    </cfRule>
    <cfRule type="containsText" dxfId="268" priority="280" operator="containsText" text="Media">
      <formula>NOT(ISERROR(SEARCH("Media",H59)))</formula>
    </cfRule>
    <cfRule type="containsText" dxfId="267" priority="281" operator="containsText" text="Alta">
      <formula>NOT(ISERROR(SEARCH("Alta",H59)))</formula>
    </cfRule>
    <cfRule type="containsText" dxfId="266" priority="283" operator="containsText" text="Muy Alta">
      <formula>NOT(ISERROR(SEARCH("Muy Alta",H59)))</formula>
    </cfRule>
  </conditionalFormatting>
  <conditionalFormatting sqref="I59:I63">
    <cfRule type="containsText" dxfId="265" priority="274" operator="containsText" text="Catastrófico">
      <formula>NOT(ISERROR(SEARCH("Catastrófico",I59)))</formula>
    </cfRule>
    <cfRule type="containsText" dxfId="264" priority="275" operator="containsText" text="Mayor">
      <formula>NOT(ISERROR(SEARCH("Mayor",I59)))</formula>
    </cfRule>
    <cfRule type="containsText" dxfId="263" priority="276" operator="containsText" text="Menor">
      <formula>NOT(ISERROR(SEARCH("Menor",I59)))</formula>
    </cfRule>
    <cfRule type="containsText" dxfId="262" priority="277" operator="containsText" text="Leve">
      <formula>NOT(ISERROR(SEARCH("Leve",I59)))</formula>
    </cfRule>
    <cfRule type="containsText" dxfId="261" priority="282" operator="containsText" text="Moderado">
      <formula>NOT(ISERROR(SEARCH("Moderado",I59)))</formula>
    </cfRule>
  </conditionalFormatting>
  <conditionalFormatting sqref="K59:K63">
    <cfRule type="containsText" dxfId="260" priority="269" operator="containsText" text="Media">
      <formula>NOT(ISERROR(SEARCH("Media",K59)))</formula>
    </cfRule>
  </conditionalFormatting>
  <conditionalFormatting sqref="L59:L63">
    <cfRule type="containsText" dxfId="259" priority="268" operator="containsText" text="Moderado">
      <formula>NOT(ISERROR(SEARCH("Moderado",L59)))</formula>
    </cfRule>
  </conditionalFormatting>
  <conditionalFormatting sqref="J59:J63">
    <cfRule type="containsText" dxfId="258" priority="267" operator="containsText" text="Moderado">
      <formula>NOT(ISERROR(SEARCH("Moderado",J59)))</formula>
    </cfRule>
  </conditionalFormatting>
  <conditionalFormatting sqref="J59:J63">
    <cfRule type="containsText" dxfId="257" priority="265" operator="containsText" text="Bajo">
      <formula>NOT(ISERROR(SEARCH("Bajo",J59)))</formula>
    </cfRule>
    <cfRule type="containsText" dxfId="256" priority="266" operator="containsText" text="Extremo">
      <formula>NOT(ISERROR(SEARCH("Extremo",J59)))</formula>
    </cfRule>
  </conditionalFormatting>
  <conditionalFormatting sqref="K59:K63">
    <cfRule type="containsText" dxfId="255" priority="263" operator="containsText" text="Baja">
      <formula>NOT(ISERROR(SEARCH("Baja",K59)))</formula>
    </cfRule>
    <cfRule type="containsText" dxfId="254" priority="264" operator="containsText" text="Muy Baja">
      <formula>NOT(ISERROR(SEARCH("Muy Baja",K59)))</formula>
    </cfRule>
  </conditionalFormatting>
  <conditionalFormatting sqref="K59:K63">
    <cfRule type="containsText" dxfId="253" priority="261" operator="containsText" text="Muy Alta">
      <formula>NOT(ISERROR(SEARCH("Muy Alta",K59)))</formula>
    </cfRule>
    <cfRule type="containsText" dxfId="252" priority="262" operator="containsText" text="Alta">
      <formula>NOT(ISERROR(SEARCH("Alta",K59)))</formula>
    </cfRule>
  </conditionalFormatting>
  <conditionalFormatting sqref="L59:L63">
    <cfRule type="containsText" dxfId="251" priority="257" operator="containsText" text="Catastrófico">
      <formula>NOT(ISERROR(SEARCH("Catastrófico",L59)))</formula>
    </cfRule>
    <cfRule type="containsText" dxfId="250" priority="258" operator="containsText" text="Mayor">
      <formula>NOT(ISERROR(SEARCH("Mayor",L59)))</formula>
    </cfRule>
    <cfRule type="containsText" dxfId="249" priority="259" operator="containsText" text="Menor">
      <formula>NOT(ISERROR(SEARCH("Menor",L59)))</formula>
    </cfRule>
    <cfRule type="containsText" dxfId="248" priority="260" operator="containsText" text="Leve">
      <formula>NOT(ISERROR(SEARCH("Leve",L59)))</formula>
    </cfRule>
  </conditionalFormatting>
  <conditionalFormatting sqref="K20:L21">
    <cfRule type="containsText" dxfId="247" priority="251" operator="containsText" text="3- Moderado">
      <formula>NOT(ISERROR(SEARCH("3- Moderado",K20)))</formula>
    </cfRule>
    <cfRule type="containsText" dxfId="246" priority="252" operator="containsText" text="6- Moderado">
      <formula>NOT(ISERROR(SEARCH("6- Moderado",K20)))</formula>
    </cfRule>
    <cfRule type="containsText" dxfId="245" priority="253" operator="containsText" text="4- Moderado">
      <formula>NOT(ISERROR(SEARCH("4- Moderado",K20)))</formula>
    </cfRule>
    <cfRule type="containsText" dxfId="244" priority="254" operator="containsText" text="3- Bajo">
      <formula>NOT(ISERROR(SEARCH("3- Bajo",K20)))</formula>
    </cfRule>
    <cfRule type="containsText" dxfId="243" priority="255" operator="containsText" text="4- Bajo">
      <formula>NOT(ISERROR(SEARCH("4- Bajo",K20)))</formula>
    </cfRule>
    <cfRule type="containsText" dxfId="242" priority="256" operator="containsText" text="1- Bajo">
      <formula>NOT(ISERROR(SEARCH("1- Bajo",K20)))</formula>
    </cfRule>
  </conditionalFormatting>
  <conditionalFormatting sqref="H20:I21">
    <cfRule type="containsText" dxfId="241" priority="245" operator="containsText" text="3- Moderado">
      <formula>NOT(ISERROR(SEARCH("3- Moderado",H20)))</formula>
    </cfRule>
    <cfRule type="containsText" dxfId="240" priority="246" operator="containsText" text="6- Moderado">
      <formula>NOT(ISERROR(SEARCH("6- Moderado",H20)))</formula>
    </cfRule>
    <cfRule type="containsText" dxfId="239" priority="247" operator="containsText" text="4- Moderado">
      <formula>NOT(ISERROR(SEARCH("4- Moderado",H20)))</formula>
    </cfRule>
    <cfRule type="containsText" dxfId="238" priority="248" operator="containsText" text="3- Bajo">
      <formula>NOT(ISERROR(SEARCH("3- Bajo",H20)))</formula>
    </cfRule>
    <cfRule type="containsText" dxfId="237" priority="249" operator="containsText" text="4- Bajo">
      <formula>NOT(ISERROR(SEARCH("4- Bajo",H20)))</formula>
    </cfRule>
    <cfRule type="containsText" dxfId="236" priority="250" operator="containsText" text="1- Bajo">
      <formula>NOT(ISERROR(SEARCH("1- Bajo",H20)))</formula>
    </cfRule>
  </conditionalFormatting>
  <conditionalFormatting sqref="E20:E21 A20:B21">
    <cfRule type="containsText" dxfId="235" priority="239" operator="containsText" text="3- Moderado">
      <formula>NOT(ISERROR(SEARCH("3- Moderado",A20)))</formula>
    </cfRule>
    <cfRule type="containsText" dxfId="234" priority="240" operator="containsText" text="6- Moderado">
      <formula>NOT(ISERROR(SEARCH("6- Moderado",A20)))</formula>
    </cfRule>
    <cfRule type="containsText" dxfId="233" priority="241" operator="containsText" text="4- Moderado">
      <formula>NOT(ISERROR(SEARCH("4- Moderado",A20)))</formula>
    </cfRule>
    <cfRule type="containsText" dxfId="232" priority="242" operator="containsText" text="3- Bajo">
      <formula>NOT(ISERROR(SEARCH("3- Bajo",A20)))</formula>
    </cfRule>
    <cfRule type="containsText" dxfId="231" priority="243" operator="containsText" text="4- Bajo">
      <formula>NOT(ISERROR(SEARCH("4- Bajo",A20)))</formula>
    </cfRule>
    <cfRule type="containsText" dxfId="230" priority="244" operator="containsText" text="1- Bajo">
      <formula>NOT(ISERROR(SEARCH("1- Bajo",A20)))</formula>
    </cfRule>
  </conditionalFormatting>
  <conditionalFormatting sqref="F20:G21">
    <cfRule type="containsText" dxfId="229" priority="233" operator="containsText" text="3- Moderado">
      <formula>NOT(ISERROR(SEARCH("3- Moderado",F20)))</formula>
    </cfRule>
    <cfRule type="containsText" dxfId="228" priority="234" operator="containsText" text="6- Moderado">
      <formula>NOT(ISERROR(SEARCH("6- Moderado",F20)))</formula>
    </cfRule>
    <cfRule type="containsText" dxfId="227" priority="235" operator="containsText" text="4- Moderado">
      <formula>NOT(ISERROR(SEARCH("4- Moderado",F20)))</formula>
    </cfRule>
    <cfRule type="containsText" dxfId="226" priority="236" operator="containsText" text="3- Bajo">
      <formula>NOT(ISERROR(SEARCH("3- Bajo",F20)))</formula>
    </cfRule>
    <cfRule type="containsText" dxfId="225" priority="237" operator="containsText" text="4- Bajo">
      <formula>NOT(ISERROR(SEARCH("4- Bajo",F20)))</formula>
    </cfRule>
    <cfRule type="containsText" dxfId="224" priority="238" operator="containsText" text="1- Bajo">
      <formula>NOT(ISERROR(SEARCH("1- Bajo",F20)))</formula>
    </cfRule>
  </conditionalFormatting>
  <conditionalFormatting sqref="J20:J21 J25:J28">
    <cfRule type="containsText" dxfId="223" priority="228" operator="containsText" text="Bajo">
      <formula>NOT(ISERROR(SEARCH("Bajo",J20)))</formula>
    </cfRule>
    <cfRule type="containsText" dxfId="222" priority="229" operator="containsText" text="Moderado">
      <formula>NOT(ISERROR(SEARCH("Moderado",J20)))</formula>
    </cfRule>
    <cfRule type="containsText" dxfId="221" priority="230" operator="containsText" text="Alto">
      <formula>NOT(ISERROR(SEARCH("Alto",J20)))</formula>
    </cfRule>
    <cfRule type="containsText" dxfId="220" priority="231" operator="containsText" text="Extremo">
      <formula>NOT(ISERROR(SEARCH("Extremo",J20)))</formula>
    </cfRule>
    <cfRule type="colorScale" priority="232">
      <colorScale>
        <cfvo type="min"/>
        <cfvo type="max"/>
        <color rgb="FFFF7128"/>
        <color rgb="FFFFEF9C"/>
      </colorScale>
    </cfRule>
  </conditionalFormatting>
  <conditionalFormatting sqref="M20:M21 M25:M28">
    <cfRule type="containsText" dxfId="219" priority="209" operator="containsText" text="Moderado">
      <formula>NOT(ISERROR(SEARCH("Moderado",M20)))</formula>
    </cfRule>
    <cfRule type="containsText" dxfId="218" priority="223" operator="containsText" text="Bajo">
      <formula>NOT(ISERROR(SEARCH("Bajo",M20)))</formula>
    </cfRule>
    <cfRule type="containsText" dxfId="217" priority="224" operator="containsText" text="Moderado">
      <formula>NOT(ISERROR(SEARCH("Moderado",M20)))</formula>
    </cfRule>
    <cfRule type="containsText" dxfId="216" priority="225" operator="containsText" text="Alto">
      <formula>NOT(ISERROR(SEARCH("Alto",M20)))</formula>
    </cfRule>
    <cfRule type="containsText" dxfId="215" priority="226" operator="containsText" text="Extremo">
      <formula>NOT(ISERROR(SEARCH("Extremo",M20)))</formula>
    </cfRule>
    <cfRule type="colorScale" priority="227">
      <colorScale>
        <cfvo type="min"/>
        <cfvo type="max"/>
        <color rgb="FFFF7128"/>
        <color rgb="FFFFEF9C"/>
      </colorScale>
    </cfRule>
  </conditionalFormatting>
  <conditionalFormatting sqref="H20:H21 H25:H28">
    <cfRule type="containsText" dxfId="214" priority="210" operator="containsText" text="Muy Alta">
      <formula>NOT(ISERROR(SEARCH("Muy Alta",H20)))</formula>
    </cfRule>
    <cfRule type="containsText" dxfId="213" priority="211" operator="containsText" text="Alta">
      <formula>NOT(ISERROR(SEARCH("Alta",H20)))</formula>
    </cfRule>
    <cfRule type="containsText" dxfId="212" priority="212" operator="containsText" text="Muy Alta">
      <formula>NOT(ISERROR(SEARCH("Muy Alta",H20)))</formula>
    </cfRule>
    <cfRule type="containsText" dxfId="211" priority="217" operator="containsText" text="Muy Baja">
      <formula>NOT(ISERROR(SEARCH("Muy Baja",H20)))</formula>
    </cfRule>
    <cfRule type="containsText" dxfId="210" priority="218" operator="containsText" text="Baja">
      <formula>NOT(ISERROR(SEARCH("Baja",H20)))</formula>
    </cfRule>
    <cfRule type="containsText" dxfId="209" priority="219" operator="containsText" text="Media">
      <formula>NOT(ISERROR(SEARCH("Media",H20)))</formula>
    </cfRule>
    <cfRule type="containsText" dxfId="208" priority="220" operator="containsText" text="Alta">
      <formula>NOT(ISERROR(SEARCH("Alta",H20)))</formula>
    </cfRule>
    <cfRule type="containsText" dxfId="207" priority="222" operator="containsText" text="Muy Alta">
      <formula>NOT(ISERROR(SEARCH("Muy Alta",H20)))</formula>
    </cfRule>
  </conditionalFormatting>
  <conditionalFormatting sqref="I20:I21 I25:I28">
    <cfRule type="containsText" dxfId="206" priority="213" operator="containsText" text="Catastrófico">
      <formula>NOT(ISERROR(SEARCH("Catastrófico",I20)))</formula>
    </cfRule>
    <cfRule type="containsText" dxfId="205" priority="214" operator="containsText" text="Mayor">
      <formula>NOT(ISERROR(SEARCH("Mayor",I20)))</formula>
    </cfRule>
    <cfRule type="containsText" dxfId="204" priority="215" operator="containsText" text="Menor">
      <formula>NOT(ISERROR(SEARCH("Menor",I20)))</formula>
    </cfRule>
    <cfRule type="containsText" dxfId="203" priority="216" operator="containsText" text="Leve">
      <formula>NOT(ISERROR(SEARCH("Leve",I20)))</formula>
    </cfRule>
    <cfRule type="containsText" dxfId="202" priority="221" operator="containsText" text="Moderado">
      <formula>NOT(ISERROR(SEARCH("Moderado",I20)))</formula>
    </cfRule>
  </conditionalFormatting>
  <conditionalFormatting sqref="K20:K21 K25:K28">
    <cfRule type="containsText" dxfId="201" priority="208" operator="containsText" text="Media">
      <formula>NOT(ISERROR(SEARCH("Media",K20)))</formula>
    </cfRule>
  </conditionalFormatting>
  <conditionalFormatting sqref="L20:L21 L25:L28">
    <cfRule type="containsText" dxfId="200" priority="207" operator="containsText" text="Moderado">
      <formula>NOT(ISERROR(SEARCH("Moderado",L20)))</formula>
    </cfRule>
  </conditionalFormatting>
  <conditionalFormatting sqref="C20:C21">
    <cfRule type="containsText" dxfId="199" priority="201" operator="containsText" text="3- Moderado">
      <formula>NOT(ISERROR(SEARCH("3- Moderado",C20)))</formula>
    </cfRule>
    <cfRule type="containsText" dxfId="198" priority="202" operator="containsText" text="6- Moderado">
      <formula>NOT(ISERROR(SEARCH("6- Moderado",C20)))</formula>
    </cfRule>
    <cfRule type="containsText" dxfId="197" priority="203" operator="containsText" text="4- Moderado">
      <formula>NOT(ISERROR(SEARCH("4- Moderado",C20)))</formula>
    </cfRule>
    <cfRule type="containsText" dxfId="196" priority="204" operator="containsText" text="3- Bajo">
      <formula>NOT(ISERROR(SEARCH("3- Bajo",C20)))</formula>
    </cfRule>
    <cfRule type="containsText" dxfId="195" priority="205" operator="containsText" text="4- Bajo">
      <formula>NOT(ISERROR(SEARCH("4- Bajo",C20)))</formula>
    </cfRule>
    <cfRule type="containsText" dxfId="194" priority="206" operator="containsText" text="1- Bajo">
      <formula>NOT(ISERROR(SEARCH("1- Bajo",C20)))</formula>
    </cfRule>
  </conditionalFormatting>
  <conditionalFormatting sqref="D20:D21">
    <cfRule type="containsText" dxfId="193" priority="195" operator="containsText" text="3- Moderado">
      <formula>NOT(ISERROR(SEARCH("3- Moderado",D20)))</formula>
    </cfRule>
    <cfRule type="containsText" dxfId="192" priority="196" operator="containsText" text="6- Moderado">
      <formula>NOT(ISERROR(SEARCH("6- Moderado",D20)))</formula>
    </cfRule>
    <cfRule type="containsText" dxfId="191" priority="197" operator="containsText" text="4- Moderado">
      <formula>NOT(ISERROR(SEARCH("4- Moderado",D20)))</formula>
    </cfRule>
    <cfRule type="containsText" dxfId="190" priority="198" operator="containsText" text="3- Bajo">
      <formula>NOT(ISERROR(SEARCH("3- Bajo",D20)))</formula>
    </cfRule>
    <cfRule type="containsText" dxfId="189" priority="199" operator="containsText" text="4- Bajo">
      <formula>NOT(ISERROR(SEARCH("4- Bajo",D20)))</formula>
    </cfRule>
    <cfRule type="containsText" dxfId="188" priority="200" operator="containsText" text="1- Bajo">
      <formula>NOT(ISERROR(SEARCH("1- Bajo",D20)))</formula>
    </cfRule>
  </conditionalFormatting>
  <conditionalFormatting sqref="J20:J21 J25:J28">
    <cfRule type="containsText" dxfId="187" priority="194" operator="containsText" text="Moderado">
      <formula>NOT(ISERROR(SEARCH("Moderado",J20)))</formula>
    </cfRule>
  </conditionalFormatting>
  <conditionalFormatting sqref="J20:J21 J25:J28">
    <cfRule type="containsText" dxfId="186" priority="192" operator="containsText" text="Bajo">
      <formula>NOT(ISERROR(SEARCH("Bajo",J20)))</formula>
    </cfRule>
    <cfRule type="containsText" dxfId="185" priority="193" operator="containsText" text="Extremo">
      <formula>NOT(ISERROR(SEARCH("Extremo",J20)))</formula>
    </cfRule>
  </conditionalFormatting>
  <conditionalFormatting sqref="K20:K21 K25:K28">
    <cfRule type="containsText" dxfId="184" priority="190" operator="containsText" text="Baja">
      <formula>NOT(ISERROR(SEARCH("Baja",K20)))</formula>
    </cfRule>
    <cfRule type="containsText" dxfId="183" priority="191" operator="containsText" text="Muy Baja">
      <formula>NOT(ISERROR(SEARCH("Muy Baja",K20)))</formula>
    </cfRule>
  </conditionalFormatting>
  <conditionalFormatting sqref="K20:K21 K25:K28">
    <cfRule type="containsText" dxfId="182" priority="188" operator="containsText" text="Muy Alta">
      <formula>NOT(ISERROR(SEARCH("Muy Alta",K20)))</formula>
    </cfRule>
    <cfRule type="containsText" dxfId="181" priority="189" operator="containsText" text="Alta">
      <formula>NOT(ISERROR(SEARCH("Alta",K20)))</formula>
    </cfRule>
  </conditionalFormatting>
  <conditionalFormatting sqref="L20:L21 L25:L28">
    <cfRule type="containsText" dxfId="180" priority="184" operator="containsText" text="Catastrófico">
      <formula>NOT(ISERROR(SEARCH("Catastrófico",L20)))</formula>
    </cfRule>
    <cfRule type="containsText" dxfId="179" priority="185" operator="containsText" text="Mayor">
      <formula>NOT(ISERROR(SEARCH("Mayor",L20)))</formula>
    </cfRule>
    <cfRule type="containsText" dxfId="178" priority="186" operator="containsText" text="Menor">
      <formula>NOT(ISERROR(SEARCH("Menor",L20)))</formula>
    </cfRule>
    <cfRule type="containsText" dxfId="177" priority="187" operator="containsText" text="Leve">
      <formula>NOT(ISERROR(SEARCH("Leve",L20)))</formula>
    </cfRule>
  </conditionalFormatting>
  <conditionalFormatting sqref="L22">
    <cfRule type="containsText" dxfId="176" priority="105" operator="containsText" text="Catastrófico">
      <formula>NOT(ISERROR(SEARCH("Catastrófico",L22)))</formula>
    </cfRule>
    <cfRule type="containsText" dxfId="175" priority="106" operator="containsText" text="Mayor">
      <formula>NOT(ISERROR(SEARCH("Mayor",L22)))</formula>
    </cfRule>
    <cfRule type="containsText" dxfId="174" priority="107" operator="containsText" text="Menor">
      <formula>NOT(ISERROR(SEARCH("Menor",L22)))</formula>
    </cfRule>
    <cfRule type="containsText" dxfId="173" priority="108" operator="containsText" text="Leve">
      <formula>NOT(ISERROR(SEARCH("Leve",L22)))</formula>
    </cfRule>
  </conditionalFormatting>
  <conditionalFormatting sqref="N22:N23">
    <cfRule type="containsText" dxfId="172" priority="178" operator="containsText" text="3- Moderado">
      <formula>NOT(ISERROR(SEARCH("3- Moderado",N22)))</formula>
    </cfRule>
    <cfRule type="containsText" dxfId="171" priority="179" operator="containsText" text="6- Moderado">
      <formula>NOT(ISERROR(SEARCH("6- Moderado",N22)))</formula>
    </cfRule>
    <cfRule type="containsText" dxfId="170" priority="180" operator="containsText" text="4- Moderado">
      <formula>NOT(ISERROR(SEARCH("4- Moderado",N22)))</formula>
    </cfRule>
    <cfRule type="containsText" dxfId="169" priority="181" operator="containsText" text="3- Bajo">
      <formula>NOT(ISERROR(SEARCH("3- Bajo",N22)))</formula>
    </cfRule>
    <cfRule type="containsText" dxfId="168" priority="182" operator="containsText" text="4- Bajo">
      <formula>NOT(ISERROR(SEARCH("4- Bajo",N22)))</formula>
    </cfRule>
    <cfRule type="containsText" dxfId="167" priority="183" operator="containsText" text="1- Bajo">
      <formula>NOT(ISERROR(SEARCH("1- Bajo",N22)))</formula>
    </cfRule>
  </conditionalFormatting>
  <conditionalFormatting sqref="K22:L22">
    <cfRule type="containsText" dxfId="166" priority="172" operator="containsText" text="3- Moderado">
      <formula>NOT(ISERROR(SEARCH("3- Moderado",K22)))</formula>
    </cfRule>
    <cfRule type="containsText" dxfId="165" priority="173" operator="containsText" text="6- Moderado">
      <formula>NOT(ISERROR(SEARCH("6- Moderado",K22)))</formula>
    </cfRule>
    <cfRule type="containsText" dxfId="164" priority="174" operator="containsText" text="4- Moderado">
      <formula>NOT(ISERROR(SEARCH("4- Moderado",K22)))</formula>
    </cfRule>
    <cfRule type="containsText" dxfId="163" priority="175" operator="containsText" text="3- Bajo">
      <formula>NOT(ISERROR(SEARCH("3- Bajo",K22)))</formula>
    </cfRule>
    <cfRule type="containsText" dxfId="162" priority="176" operator="containsText" text="4- Bajo">
      <formula>NOT(ISERROR(SEARCH("4- Bajo",K22)))</formula>
    </cfRule>
    <cfRule type="containsText" dxfId="161" priority="177" operator="containsText" text="1- Bajo">
      <formula>NOT(ISERROR(SEARCH("1- Bajo",K22)))</formula>
    </cfRule>
  </conditionalFormatting>
  <conditionalFormatting sqref="H22:I22">
    <cfRule type="containsText" dxfId="160" priority="166" operator="containsText" text="3- Moderado">
      <formula>NOT(ISERROR(SEARCH("3- Moderado",H22)))</formula>
    </cfRule>
    <cfRule type="containsText" dxfId="159" priority="167" operator="containsText" text="6- Moderado">
      <formula>NOT(ISERROR(SEARCH("6- Moderado",H22)))</formula>
    </cfRule>
    <cfRule type="containsText" dxfId="158" priority="168" operator="containsText" text="4- Moderado">
      <formula>NOT(ISERROR(SEARCH("4- Moderado",H22)))</formula>
    </cfRule>
    <cfRule type="containsText" dxfId="157" priority="169" operator="containsText" text="3- Bajo">
      <formula>NOT(ISERROR(SEARCH("3- Bajo",H22)))</formula>
    </cfRule>
    <cfRule type="containsText" dxfId="156" priority="170" operator="containsText" text="4- Bajo">
      <formula>NOT(ISERROR(SEARCH("4- Bajo",H22)))</formula>
    </cfRule>
    <cfRule type="containsText" dxfId="155" priority="171" operator="containsText" text="1- Bajo">
      <formula>NOT(ISERROR(SEARCH("1- Bajo",H22)))</formula>
    </cfRule>
  </conditionalFormatting>
  <conditionalFormatting sqref="E22 A22:B22">
    <cfRule type="containsText" dxfId="154" priority="160" operator="containsText" text="3- Moderado">
      <formula>NOT(ISERROR(SEARCH("3- Moderado",A22)))</formula>
    </cfRule>
    <cfRule type="containsText" dxfId="153" priority="161" operator="containsText" text="6- Moderado">
      <formula>NOT(ISERROR(SEARCH("6- Moderado",A22)))</formula>
    </cfRule>
    <cfRule type="containsText" dxfId="152" priority="162" operator="containsText" text="4- Moderado">
      <formula>NOT(ISERROR(SEARCH("4- Moderado",A22)))</formula>
    </cfRule>
    <cfRule type="containsText" dxfId="151" priority="163" operator="containsText" text="3- Bajo">
      <formula>NOT(ISERROR(SEARCH("3- Bajo",A22)))</formula>
    </cfRule>
    <cfRule type="containsText" dxfId="150" priority="164" operator="containsText" text="4- Bajo">
      <formula>NOT(ISERROR(SEARCH("4- Bajo",A22)))</formula>
    </cfRule>
    <cfRule type="containsText" dxfId="149" priority="165" operator="containsText" text="1- Bajo">
      <formula>NOT(ISERROR(SEARCH("1- Bajo",A22)))</formula>
    </cfRule>
  </conditionalFormatting>
  <conditionalFormatting sqref="F22:G22">
    <cfRule type="containsText" dxfId="148" priority="154" operator="containsText" text="3- Moderado">
      <formula>NOT(ISERROR(SEARCH("3- Moderado",F22)))</formula>
    </cfRule>
    <cfRule type="containsText" dxfId="147" priority="155" operator="containsText" text="6- Moderado">
      <formula>NOT(ISERROR(SEARCH("6- Moderado",F22)))</formula>
    </cfRule>
    <cfRule type="containsText" dxfId="146" priority="156" operator="containsText" text="4- Moderado">
      <formula>NOT(ISERROR(SEARCH("4- Moderado",F22)))</formula>
    </cfRule>
    <cfRule type="containsText" dxfId="145" priority="157" operator="containsText" text="3- Bajo">
      <formula>NOT(ISERROR(SEARCH("3- Bajo",F22)))</formula>
    </cfRule>
    <cfRule type="containsText" dxfId="144" priority="158" operator="containsText" text="4- Bajo">
      <formula>NOT(ISERROR(SEARCH("4- Bajo",F22)))</formula>
    </cfRule>
    <cfRule type="containsText" dxfId="143" priority="159" operator="containsText" text="1- Bajo">
      <formula>NOT(ISERROR(SEARCH("1- Bajo",F22)))</formula>
    </cfRule>
  </conditionalFormatting>
  <conditionalFormatting sqref="J22">
    <cfRule type="containsText" dxfId="142" priority="149" operator="containsText" text="Bajo">
      <formula>NOT(ISERROR(SEARCH("Bajo",J22)))</formula>
    </cfRule>
    <cfRule type="containsText" dxfId="141" priority="150" operator="containsText" text="Moderado">
      <formula>NOT(ISERROR(SEARCH("Moderado",J22)))</formula>
    </cfRule>
    <cfRule type="containsText" dxfId="140" priority="151" operator="containsText" text="Alto">
      <formula>NOT(ISERROR(SEARCH("Alto",J22)))</formula>
    </cfRule>
    <cfRule type="containsText" dxfId="139"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138" priority="130" operator="containsText" text="Moderado">
      <formula>NOT(ISERROR(SEARCH("Moderado",M22)))</formula>
    </cfRule>
    <cfRule type="containsText" dxfId="137" priority="144" operator="containsText" text="Bajo">
      <formula>NOT(ISERROR(SEARCH("Bajo",M22)))</formula>
    </cfRule>
    <cfRule type="containsText" dxfId="136" priority="145" operator="containsText" text="Moderado">
      <formula>NOT(ISERROR(SEARCH("Moderado",M22)))</formula>
    </cfRule>
    <cfRule type="containsText" dxfId="135" priority="146" operator="containsText" text="Alto">
      <formula>NOT(ISERROR(SEARCH("Alto",M22)))</formula>
    </cfRule>
    <cfRule type="containsText" dxfId="134"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133" priority="131" operator="containsText" text="Muy Alta">
      <formula>NOT(ISERROR(SEARCH("Muy Alta",H22)))</formula>
    </cfRule>
    <cfRule type="containsText" dxfId="132" priority="132" operator="containsText" text="Alta">
      <formula>NOT(ISERROR(SEARCH("Alta",H22)))</formula>
    </cfRule>
    <cfRule type="containsText" dxfId="131" priority="133" operator="containsText" text="Muy Alta">
      <formula>NOT(ISERROR(SEARCH("Muy Alta",H22)))</formula>
    </cfRule>
    <cfRule type="containsText" dxfId="130" priority="138" operator="containsText" text="Muy Baja">
      <formula>NOT(ISERROR(SEARCH("Muy Baja",H22)))</formula>
    </cfRule>
    <cfRule type="containsText" dxfId="129" priority="139" operator="containsText" text="Baja">
      <formula>NOT(ISERROR(SEARCH("Baja",H22)))</formula>
    </cfRule>
    <cfRule type="containsText" dxfId="128" priority="140" operator="containsText" text="Media">
      <formula>NOT(ISERROR(SEARCH("Media",H22)))</formula>
    </cfRule>
    <cfRule type="containsText" dxfId="127" priority="141" operator="containsText" text="Alta">
      <formula>NOT(ISERROR(SEARCH("Alta",H22)))</formula>
    </cfRule>
    <cfRule type="containsText" dxfId="126" priority="143" operator="containsText" text="Muy Alta">
      <formula>NOT(ISERROR(SEARCH("Muy Alta",H22)))</formula>
    </cfRule>
  </conditionalFormatting>
  <conditionalFormatting sqref="I22">
    <cfRule type="containsText" dxfId="125" priority="134" operator="containsText" text="Catastrófico">
      <formula>NOT(ISERROR(SEARCH("Catastrófico",I22)))</formula>
    </cfRule>
    <cfRule type="containsText" dxfId="124" priority="135" operator="containsText" text="Mayor">
      <formula>NOT(ISERROR(SEARCH("Mayor",I22)))</formula>
    </cfRule>
    <cfRule type="containsText" dxfId="123" priority="136" operator="containsText" text="Menor">
      <formula>NOT(ISERROR(SEARCH("Menor",I22)))</formula>
    </cfRule>
    <cfRule type="containsText" dxfId="122" priority="137" operator="containsText" text="Leve">
      <formula>NOT(ISERROR(SEARCH("Leve",I22)))</formula>
    </cfRule>
    <cfRule type="containsText" dxfId="121" priority="142" operator="containsText" text="Moderado">
      <formula>NOT(ISERROR(SEARCH("Moderado",I22)))</formula>
    </cfRule>
  </conditionalFormatting>
  <conditionalFormatting sqref="K22">
    <cfRule type="containsText" dxfId="120" priority="129" operator="containsText" text="Media">
      <formula>NOT(ISERROR(SEARCH("Media",K22)))</formula>
    </cfRule>
  </conditionalFormatting>
  <conditionalFormatting sqref="L22">
    <cfRule type="containsText" dxfId="119" priority="128" operator="containsText" text="Moderado">
      <formula>NOT(ISERROR(SEARCH("Moderado",L22)))</formula>
    </cfRule>
  </conditionalFormatting>
  <conditionalFormatting sqref="C22">
    <cfRule type="containsText" dxfId="118" priority="122" operator="containsText" text="3- Moderado">
      <formula>NOT(ISERROR(SEARCH("3- Moderado",C22)))</formula>
    </cfRule>
    <cfRule type="containsText" dxfId="117" priority="123" operator="containsText" text="6- Moderado">
      <formula>NOT(ISERROR(SEARCH("6- Moderado",C22)))</formula>
    </cfRule>
    <cfRule type="containsText" dxfId="116" priority="124" operator="containsText" text="4- Moderado">
      <formula>NOT(ISERROR(SEARCH("4- Moderado",C22)))</formula>
    </cfRule>
    <cfRule type="containsText" dxfId="115" priority="125" operator="containsText" text="3- Bajo">
      <formula>NOT(ISERROR(SEARCH("3- Bajo",C22)))</formula>
    </cfRule>
    <cfRule type="containsText" dxfId="114" priority="126" operator="containsText" text="4- Bajo">
      <formula>NOT(ISERROR(SEARCH("4- Bajo",C22)))</formula>
    </cfRule>
    <cfRule type="containsText" dxfId="113" priority="127" operator="containsText" text="1- Bajo">
      <formula>NOT(ISERROR(SEARCH("1- Bajo",C22)))</formula>
    </cfRule>
  </conditionalFormatting>
  <conditionalFormatting sqref="D22">
    <cfRule type="containsText" dxfId="112" priority="116" operator="containsText" text="3- Moderado">
      <formula>NOT(ISERROR(SEARCH("3- Moderado",D22)))</formula>
    </cfRule>
    <cfRule type="containsText" dxfId="111" priority="117" operator="containsText" text="6- Moderado">
      <formula>NOT(ISERROR(SEARCH("6- Moderado",D22)))</formula>
    </cfRule>
    <cfRule type="containsText" dxfId="110" priority="118" operator="containsText" text="4- Moderado">
      <formula>NOT(ISERROR(SEARCH("4- Moderado",D22)))</formula>
    </cfRule>
    <cfRule type="containsText" dxfId="109" priority="119" operator="containsText" text="3- Bajo">
      <formula>NOT(ISERROR(SEARCH("3- Bajo",D22)))</formula>
    </cfRule>
    <cfRule type="containsText" dxfId="108" priority="120" operator="containsText" text="4- Bajo">
      <formula>NOT(ISERROR(SEARCH("4- Bajo",D22)))</formula>
    </cfRule>
    <cfRule type="containsText" dxfId="107" priority="121" operator="containsText" text="1- Bajo">
      <formula>NOT(ISERROR(SEARCH("1- Bajo",D22)))</formula>
    </cfRule>
  </conditionalFormatting>
  <conditionalFormatting sqref="J22">
    <cfRule type="containsText" dxfId="106" priority="115" operator="containsText" text="Moderado">
      <formula>NOT(ISERROR(SEARCH("Moderado",J22)))</formula>
    </cfRule>
  </conditionalFormatting>
  <conditionalFormatting sqref="J22">
    <cfRule type="containsText" dxfId="105" priority="113" operator="containsText" text="Bajo">
      <formula>NOT(ISERROR(SEARCH("Bajo",J22)))</formula>
    </cfRule>
    <cfRule type="containsText" dxfId="104" priority="114" operator="containsText" text="Extremo">
      <formula>NOT(ISERROR(SEARCH("Extremo",J22)))</formula>
    </cfRule>
  </conditionalFormatting>
  <conditionalFormatting sqref="K22">
    <cfRule type="containsText" dxfId="103" priority="111" operator="containsText" text="Baja">
      <formula>NOT(ISERROR(SEARCH("Baja",K22)))</formula>
    </cfRule>
    <cfRule type="containsText" dxfId="102" priority="112" operator="containsText" text="Muy Baja">
      <formula>NOT(ISERROR(SEARCH("Muy Baja",K22)))</formula>
    </cfRule>
  </conditionalFormatting>
  <conditionalFormatting sqref="K22">
    <cfRule type="containsText" dxfId="101" priority="109" operator="containsText" text="Muy Alta">
      <formula>NOT(ISERROR(SEARCH("Muy Alta",K22)))</formula>
    </cfRule>
    <cfRule type="containsText" dxfId="100" priority="110" operator="containsText" text="Alta">
      <formula>NOT(ISERROR(SEARCH("Alta",K22)))</formula>
    </cfRule>
  </conditionalFormatting>
  <conditionalFormatting sqref="L23">
    <cfRule type="containsText" dxfId="99" priority="56" operator="containsText" text="Catastrófico">
      <formula>NOT(ISERROR(SEARCH("Catastrófico",L23)))</formula>
    </cfRule>
    <cfRule type="containsText" dxfId="98" priority="57" operator="containsText" text="Mayor">
      <formula>NOT(ISERROR(SEARCH("Mayor",L23)))</formula>
    </cfRule>
    <cfRule type="containsText" dxfId="97" priority="58" operator="containsText" text="Menor">
      <formula>NOT(ISERROR(SEARCH("Menor",L23)))</formula>
    </cfRule>
    <cfRule type="containsText" dxfId="96" priority="59" operator="containsText" text="Leve">
      <formula>NOT(ISERROR(SEARCH("Leve",L23)))</formula>
    </cfRule>
  </conditionalFormatting>
  <conditionalFormatting sqref="K23:L23">
    <cfRule type="containsText" dxfId="95" priority="99" operator="containsText" text="3- Moderado">
      <formula>NOT(ISERROR(SEARCH("3- Moderado",K23)))</formula>
    </cfRule>
    <cfRule type="containsText" dxfId="94" priority="100" operator="containsText" text="6- Moderado">
      <formula>NOT(ISERROR(SEARCH("6- Moderado",K23)))</formula>
    </cfRule>
    <cfRule type="containsText" dxfId="93" priority="101" operator="containsText" text="4- Moderado">
      <formula>NOT(ISERROR(SEARCH("4- Moderado",K23)))</formula>
    </cfRule>
    <cfRule type="containsText" dxfId="92" priority="102" operator="containsText" text="3- Bajo">
      <formula>NOT(ISERROR(SEARCH("3- Bajo",K23)))</formula>
    </cfRule>
    <cfRule type="containsText" dxfId="91" priority="103" operator="containsText" text="4- Bajo">
      <formula>NOT(ISERROR(SEARCH("4- Bajo",K23)))</formula>
    </cfRule>
    <cfRule type="containsText" dxfId="90" priority="104" operator="containsText" text="1- Bajo">
      <formula>NOT(ISERROR(SEARCH("1- Bajo",K23)))</formula>
    </cfRule>
  </conditionalFormatting>
  <conditionalFormatting sqref="H23:I23">
    <cfRule type="containsText" dxfId="89" priority="93" operator="containsText" text="3- Moderado">
      <formula>NOT(ISERROR(SEARCH("3- Moderado",H23)))</formula>
    </cfRule>
    <cfRule type="containsText" dxfId="88" priority="94" operator="containsText" text="6- Moderado">
      <formula>NOT(ISERROR(SEARCH("6- Moderado",H23)))</formula>
    </cfRule>
    <cfRule type="containsText" dxfId="87" priority="95" operator="containsText" text="4- Moderado">
      <formula>NOT(ISERROR(SEARCH("4- Moderado",H23)))</formula>
    </cfRule>
    <cfRule type="containsText" dxfId="86" priority="96" operator="containsText" text="3- Bajo">
      <formula>NOT(ISERROR(SEARCH("3- Bajo",H23)))</formula>
    </cfRule>
    <cfRule type="containsText" dxfId="85" priority="97" operator="containsText" text="4- Bajo">
      <formula>NOT(ISERROR(SEARCH("4- Bajo",H23)))</formula>
    </cfRule>
    <cfRule type="containsText" dxfId="84" priority="98" operator="containsText" text="1- Bajo">
      <formula>NOT(ISERROR(SEARCH("1- Bajo",H23)))</formula>
    </cfRule>
  </conditionalFormatting>
  <conditionalFormatting sqref="J23">
    <cfRule type="containsText" dxfId="83" priority="88" operator="containsText" text="Bajo">
      <formula>NOT(ISERROR(SEARCH("Bajo",J23)))</formula>
    </cfRule>
    <cfRule type="containsText" dxfId="82" priority="89" operator="containsText" text="Moderado">
      <formula>NOT(ISERROR(SEARCH("Moderado",J23)))</formula>
    </cfRule>
    <cfRule type="containsText" dxfId="81" priority="90" operator="containsText" text="Alto">
      <formula>NOT(ISERROR(SEARCH("Alto",J23)))</formula>
    </cfRule>
    <cfRule type="containsText" dxfId="80"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79" priority="69" operator="containsText" text="Moderado">
      <formula>NOT(ISERROR(SEARCH("Moderado",M23)))</formula>
    </cfRule>
    <cfRule type="containsText" dxfId="78" priority="83" operator="containsText" text="Bajo">
      <formula>NOT(ISERROR(SEARCH("Bajo",M23)))</formula>
    </cfRule>
    <cfRule type="containsText" dxfId="77" priority="84" operator="containsText" text="Moderado">
      <formula>NOT(ISERROR(SEARCH("Moderado",M23)))</formula>
    </cfRule>
    <cfRule type="containsText" dxfId="76" priority="85" operator="containsText" text="Alto">
      <formula>NOT(ISERROR(SEARCH("Alto",M23)))</formula>
    </cfRule>
    <cfRule type="containsText" dxfId="75"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74" priority="70" operator="containsText" text="Muy Alta">
      <formula>NOT(ISERROR(SEARCH("Muy Alta",H23)))</formula>
    </cfRule>
    <cfRule type="containsText" dxfId="73" priority="71" operator="containsText" text="Alta">
      <formula>NOT(ISERROR(SEARCH("Alta",H23)))</formula>
    </cfRule>
    <cfRule type="containsText" dxfId="72" priority="72" operator="containsText" text="Muy Alta">
      <formula>NOT(ISERROR(SEARCH("Muy Alta",H23)))</formula>
    </cfRule>
    <cfRule type="containsText" dxfId="71" priority="77" operator="containsText" text="Muy Baja">
      <formula>NOT(ISERROR(SEARCH("Muy Baja",H23)))</formula>
    </cfRule>
    <cfRule type="containsText" dxfId="70" priority="78" operator="containsText" text="Baja">
      <formula>NOT(ISERROR(SEARCH("Baja",H23)))</formula>
    </cfRule>
    <cfRule type="containsText" dxfId="69" priority="79" operator="containsText" text="Media">
      <formula>NOT(ISERROR(SEARCH("Media",H23)))</formula>
    </cfRule>
    <cfRule type="containsText" dxfId="68" priority="80" operator="containsText" text="Alta">
      <formula>NOT(ISERROR(SEARCH("Alta",H23)))</formula>
    </cfRule>
    <cfRule type="containsText" dxfId="67" priority="82" operator="containsText" text="Muy Alta">
      <formula>NOT(ISERROR(SEARCH("Muy Alta",H23)))</formula>
    </cfRule>
  </conditionalFormatting>
  <conditionalFormatting sqref="I23">
    <cfRule type="containsText" dxfId="66" priority="73" operator="containsText" text="Catastrófico">
      <formula>NOT(ISERROR(SEARCH("Catastrófico",I23)))</formula>
    </cfRule>
    <cfRule type="containsText" dxfId="65" priority="74" operator="containsText" text="Mayor">
      <formula>NOT(ISERROR(SEARCH("Mayor",I23)))</formula>
    </cfRule>
    <cfRule type="containsText" dxfId="64" priority="75" operator="containsText" text="Menor">
      <formula>NOT(ISERROR(SEARCH("Menor",I23)))</formula>
    </cfRule>
    <cfRule type="containsText" dxfId="63" priority="76" operator="containsText" text="Leve">
      <formula>NOT(ISERROR(SEARCH("Leve",I23)))</formula>
    </cfRule>
    <cfRule type="containsText" dxfId="62" priority="81" operator="containsText" text="Moderado">
      <formula>NOT(ISERROR(SEARCH("Moderado",I23)))</formula>
    </cfRule>
  </conditionalFormatting>
  <conditionalFormatting sqref="K23">
    <cfRule type="containsText" dxfId="61" priority="68" operator="containsText" text="Media">
      <formula>NOT(ISERROR(SEARCH("Media",K23)))</formula>
    </cfRule>
  </conditionalFormatting>
  <conditionalFormatting sqref="L23">
    <cfRule type="containsText" dxfId="60" priority="67" operator="containsText" text="Moderado">
      <formula>NOT(ISERROR(SEARCH("Moderado",L23)))</formula>
    </cfRule>
  </conditionalFormatting>
  <conditionalFormatting sqref="J23">
    <cfRule type="containsText" dxfId="59" priority="66" operator="containsText" text="Moderado">
      <formula>NOT(ISERROR(SEARCH("Moderado",J23)))</formula>
    </cfRule>
  </conditionalFormatting>
  <conditionalFormatting sqref="J23">
    <cfRule type="containsText" dxfId="58" priority="64" operator="containsText" text="Bajo">
      <formula>NOT(ISERROR(SEARCH("Bajo",J23)))</formula>
    </cfRule>
    <cfRule type="containsText" dxfId="57" priority="65" operator="containsText" text="Extremo">
      <formula>NOT(ISERROR(SEARCH("Extremo",J23)))</formula>
    </cfRule>
  </conditionalFormatting>
  <conditionalFormatting sqref="K23">
    <cfRule type="containsText" dxfId="56" priority="62" operator="containsText" text="Baja">
      <formula>NOT(ISERROR(SEARCH("Baja",K23)))</formula>
    </cfRule>
    <cfRule type="containsText" dxfId="55" priority="63" operator="containsText" text="Muy Baja">
      <formula>NOT(ISERROR(SEARCH("Muy Baja",K23)))</formula>
    </cfRule>
  </conditionalFormatting>
  <conditionalFormatting sqref="K23">
    <cfRule type="containsText" dxfId="54" priority="60" operator="containsText" text="Muy Alta">
      <formula>NOT(ISERROR(SEARCH("Muy Alta",K23)))</formula>
    </cfRule>
    <cfRule type="containsText" dxfId="53" priority="61" operator="containsText" text="Alta">
      <formula>NOT(ISERROR(SEARCH("Alta",K23)))</formula>
    </cfRule>
  </conditionalFormatting>
  <conditionalFormatting sqref="L24">
    <cfRule type="containsText" dxfId="52" priority="7" operator="containsText" text="Catastrófico">
      <formula>NOT(ISERROR(SEARCH("Catastrófico",L24)))</formula>
    </cfRule>
    <cfRule type="containsText" dxfId="51" priority="8" operator="containsText" text="Mayor">
      <formula>NOT(ISERROR(SEARCH("Mayor",L24)))</formula>
    </cfRule>
    <cfRule type="containsText" dxfId="50" priority="9" operator="containsText" text="Menor">
      <formula>NOT(ISERROR(SEARCH("Menor",L24)))</formula>
    </cfRule>
    <cfRule type="containsText" dxfId="49" priority="10" operator="containsText" text="Leve">
      <formula>NOT(ISERROR(SEARCH("Leve",L24)))</formula>
    </cfRule>
  </conditionalFormatting>
  <conditionalFormatting sqref="K24:L24">
    <cfRule type="containsText" dxfId="48" priority="50" operator="containsText" text="3- Moderado">
      <formula>NOT(ISERROR(SEARCH("3- Moderado",K24)))</formula>
    </cfRule>
    <cfRule type="containsText" dxfId="47" priority="51" operator="containsText" text="6- Moderado">
      <formula>NOT(ISERROR(SEARCH("6- Moderado",K24)))</formula>
    </cfRule>
    <cfRule type="containsText" dxfId="46" priority="52" operator="containsText" text="4- Moderado">
      <formula>NOT(ISERROR(SEARCH("4- Moderado",K24)))</formula>
    </cfRule>
    <cfRule type="containsText" dxfId="45" priority="53" operator="containsText" text="3- Bajo">
      <formula>NOT(ISERROR(SEARCH("3- Bajo",K24)))</formula>
    </cfRule>
    <cfRule type="containsText" dxfId="44" priority="54" operator="containsText" text="4- Bajo">
      <formula>NOT(ISERROR(SEARCH("4- Bajo",K24)))</formula>
    </cfRule>
    <cfRule type="containsText" dxfId="43" priority="55" operator="containsText" text="1- Bajo">
      <formula>NOT(ISERROR(SEARCH("1- Bajo",K24)))</formula>
    </cfRule>
  </conditionalFormatting>
  <conditionalFormatting sqref="H24:I24">
    <cfRule type="containsText" dxfId="42" priority="44" operator="containsText" text="3- Moderado">
      <formula>NOT(ISERROR(SEARCH("3- Moderado",H24)))</formula>
    </cfRule>
    <cfRule type="containsText" dxfId="41" priority="45" operator="containsText" text="6- Moderado">
      <formula>NOT(ISERROR(SEARCH("6- Moderado",H24)))</formula>
    </cfRule>
    <cfRule type="containsText" dxfId="40" priority="46" operator="containsText" text="4- Moderado">
      <formula>NOT(ISERROR(SEARCH("4- Moderado",H24)))</formula>
    </cfRule>
    <cfRule type="containsText" dxfId="39" priority="47" operator="containsText" text="3- Bajo">
      <formula>NOT(ISERROR(SEARCH("3- Bajo",H24)))</formula>
    </cfRule>
    <cfRule type="containsText" dxfId="38" priority="48" operator="containsText" text="4- Bajo">
      <formula>NOT(ISERROR(SEARCH("4- Bajo",H24)))</formula>
    </cfRule>
    <cfRule type="containsText" dxfId="37" priority="49" operator="containsText" text="1- Bajo">
      <formula>NOT(ISERROR(SEARCH("1- Bajo",H24)))</formula>
    </cfRule>
  </conditionalFormatting>
  <conditionalFormatting sqref="J24">
    <cfRule type="containsText" dxfId="36" priority="39" operator="containsText" text="Bajo">
      <formula>NOT(ISERROR(SEARCH("Bajo",J24)))</formula>
    </cfRule>
    <cfRule type="containsText" dxfId="35" priority="40" operator="containsText" text="Moderado">
      <formula>NOT(ISERROR(SEARCH("Moderado",J24)))</formula>
    </cfRule>
    <cfRule type="containsText" dxfId="34" priority="41" operator="containsText" text="Alto">
      <formula>NOT(ISERROR(SEARCH("Alto",J24)))</formula>
    </cfRule>
    <cfRule type="containsText" dxfId="33"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32" priority="20" operator="containsText" text="Moderado">
      <formula>NOT(ISERROR(SEARCH("Moderado",M24)))</formula>
    </cfRule>
    <cfRule type="containsText" dxfId="31" priority="34" operator="containsText" text="Bajo">
      <formula>NOT(ISERROR(SEARCH("Bajo",M24)))</formula>
    </cfRule>
    <cfRule type="containsText" dxfId="30" priority="35" operator="containsText" text="Moderado">
      <formula>NOT(ISERROR(SEARCH("Moderado",M24)))</formula>
    </cfRule>
    <cfRule type="containsText" dxfId="29" priority="36" operator="containsText" text="Alto">
      <formula>NOT(ISERROR(SEARCH("Alto",M24)))</formula>
    </cfRule>
    <cfRule type="containsText" dxfId="28"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27" priority="21" operator="containsText" text="Muy Alta">
      <formula>NOT(ISERROR(SEARCH("Muy Alta",H24)))</formula>
    </cfRule>
    <cfRule type="containsText" dxfId="26" priority="22" operator="containsText" text="Alta">
      <formula>NOT(ISERROR(SEARCH("Alta",H24)))</formula>
    </cfRule>
    <cfRule type="containsText" dxfId="25" priority="23" operator="containsText" text="Muy Alta">
      <formula>NOT(ISERROR(SEARCH("Muy Alta",H24)))</formula>
    </cfRule>
    <cfRule type="containsText" dxfId="24" priority="28" operator="containsText" text="Muy Baja">
      <formula>NOT(ISERROR(SEARCH("Muy Baja",H24)))</formula>
    </cfRule>
    <cfRule type="containsText" dxfId="23" priority="29" operator="containsText" text="Baja">
      <formula>NOT(ISERROR(SEARCH("Baja",H24)))</formula>
    </cfRule>
    <cfRule type="containsText" dxfId="22" priority="30" operator="containsText" text="Media">
      <formula>NOT(ISERROR(SEARCH("Media",H24)))</formula>
    </cfRule>
    <cfRule type="containsText" dxfId="21" priority="31" operator="containsText" text="Alta">
      <formula>NOT(ISERROR(SEARCH("Alta",H24)))</formula>
    </cfRule>
    <cfRule type="containsText" dxfId="20" priority="33" operator="containsText" text="Muy Alta">
      <formula>NOT(ISERROR(SEARCH("Muy Alta",H24)))</formula>
    </cfRule>
  </conditionalFormatting>
  <conditionalFormatting sqref="I24">
    <cfRule type="containsText" dxfId="19" priority="24" operator="containsText" text="Catastrófico">
      <formula>NOT(ISERROR(SEARCH("Catastrófico",I24)))</formula>
    </cfRule>
    <cfRule type="containsText" dxfId="18" priority="25" operator="containsText" text="Mayor">
      <formula>NOT(ISERROR(SEARCH("Mayor",I24)))</formula>
    </cfRule>
    <cfRule type="containsText" dxfId="17" priority="26" operator="containsText" text="Menor">
      <formula>NOT(ISERROR(SEARCH("Menor",I24)))</formula>
    </cfRule>
    <cfRule type="containsText" dxfId="16" priority="27" operator="containsText" text="Leve">
      <formula>NOT(ISERROR(SEARCH("Leve",I24)))</formula>
    </cfRule>
    <cfRule type="containsText" dxfId="15" priority="32" operator="containsText" text="Moderado">
      <formula>NOT(ISERROR(SEARCH("Moderado",I24)))</formula>
    </cfRule>
  </conditionalFormatting>
  <conditionalFormatting sqref="K24">
    <cfRule type="containsText" dxfId="14" priority="19" operator="containsText" text="Media">
      <formula>NOT(ISERROR(SEARCH("Media",K24)))</formula>
    </cfRule>
  </conditionalFormatting>
  <conditionalFormatting sqref="L24">
    <cfRule type="containsText" dxfId="13" priority="18" operator="containsText" text="Moderado">
      <formula>NOT(ISERROR(SEARCH("Moderado",L24)))</formula>
    </cfRule>
  </conditionalFormatting>
  <conditionalFormatting sqref="J24">
    <cfRule type="containsText" dxfId="12" priority="17" operator="containsText" text="Moderado">
      <formula>NOT(ISERROR(SEARCH("Moderado",J24)))</formula>
    </cfRule>
  </conditionalFormatting>
  <conditionalFormatting sqref="J24">
    <cfRule type="containsText" dxfId="11" priority="15" operator="containsText" text="Bajo">
      <formula>NOT(ISERROR(SEARCH("Bajo",J24)))</formula>
    </cfRule>
    <cfRule type="containsText" dxfId="10" priority="16" operator="containsText" text="Extremo">
      <formula>NOT(ISERROR(SEARCH("Extremo",J24)))</formula>
    </cfRule>
  </conditionalFormatting>
  <conditionalFormatting sqref="K24">
    <cfRule type="containsText" dxfId="9" priority="13" operator="containsText" text="Baja">
      <formula>NOT(ISERROR(SEARCH("Baja",K24)))</formula>
    </cfRule>
    <cfRule type="containsText" dxfId="8" priority="14" operator="containsText" text="Muy Baja">
      <formula>NOT(ISERROR(SEARCH("Muy Baja",K24)))</formula>
    </cfRule>
  </conditionalFormatting>
  <conditionalFormatting sqref="K24">
    <cfRule type="containsText" dxfId="7" priority="11" operator="containsText" text="Muy Alta">
      <formula>NOT(ISERROR(SEARCH("Muy Alta",K24)))</formula>
    </cfRule>
    <cfRule type="containsText" dxfId="6" priority="12" operator="containsText" text="Alta">
      <formula>NOT(ISERROR(SEARCH("Alta",K24)))</formula>
    </cfRule>
  </conditionalFormatting>
  <conditionalFormatting sqref="N24">
    <cfRule type="containsText" dxfId="5" priority="1" operator="containsText" text="3- Moderado">
      <formula>NOT(ISERROR(SEARCH("3- Moderado",N24)))</formula>
    </cfRule>
    <cfRule type="containsText" dxfId="4" priority="2" operator="containsText" text="6- Moderado">
      <formula>NOT(ISERROR(SEARCH("6- Moderado",N24)))</formula>
    </cfRule>
    <cfRule type="containsText" dxfId="3" priority="3" operator="containsText" text="4- Moderado">
      <formula>NOT(ISERROR(SEARCH("4- Moderado",N24)))</formula>
    </cfRule>
    <cfRule type="containsText" dxfId="2" priority="4" operator="containsText" text="3- Bajo">
      <formula>NOT(ISERROR(SEARCH("3- Bajo",N24)))</formula>
    </cfRule>
    <cfRule type="containsText" dxfId="1" priority="5" operator="containsText" text="4- Bajo">
      <formula>NOT(ISERROR(SEARCH("4- Bajo",N24)))</formula>
    </cfRule>
    <cfRule type="containsText" dxfId="0" priority="6" operator="containsText" text="1- Bajo">
      <formula>NOT(ISERROR(SEARCH("1- Bajo",N24)))</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pageSetup paperSize="14"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Trimestre 2</vt:lpstr>
      <vt:lpstr>Seguimiento  Trimestre 3</vt:lpstr>
      <vt:lpstr>Seguimiento  Trimestre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2021-08-03T12:35:18Z</dcterms:modified>
</cp:coreProperties>
</file>